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965" windowWidth="15120" windowHeight="6150" firstSheet="1" activeTab="1"/>
  </bookViews>
  <sheets>
    <sheet name="Приложение 5" sheetId="18" state="hidden" r:id="rId1"/>
    <sheet name="Приложение 3" sheetId="61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3'!$A$1:$I$1187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741" i="61" l="1"/>
  <c r="H742" i="61"/>
  <c r="H743" i="61"/>
  <c r="H748" i="61"/>
  <c r="G315" i="61" l="1"/>
  <c r="H765" i="61" l="1"/>
  <c r="H752" i="61"/>
  <c r="H747" i="61"/>
  <c r="H746" i="61" s="1"/>
  <c r="H745" i="61" s="1"/>
  <c r="H740" i="61" s="1"/>
  <c r="G308" i="61" l="1"/>
  <c r="G1117" i="61"/>
  <c r="G765" i="61"/>
  <c r="G820" i="61" l="1"/>
  <c r="G1051" i="61"/>
  <c r="H820" i="61"/>
  <c r="H444" i="61"/>
  <c r="H751" i="61"/>
  <c r="H750" i="61" s="1"/>
  <c r="H749" i="61" s="1"/>
  <c r="H653" i="61" s="1"/>
  <c r="G847" i="61"/>
  <c r="G921" i="61" l="1"/>
  <c r="G873" i="61"/>
  <c r="G748" i="61"/>
  <c r="G744" i="61"/>
  <c r="G674" i="61"/>
  <c r="G541" i="61"/>
  <c r="G513" i="61"/>
  <c r="G444" i="61"/>
  <c r="G397" i="61"/>
  <c r="G227" i="61"/>
  <c r="G73" i="61"/>
  <c r="G276" i="61"/>
  <c r="G277" i="61"/>
  <c r="G1080" i="61"/>
  <c r="G1068" i="61"/>
  <c r="G294" i="61"/>
  <c r="G23" i="61"/>
  <c r="G25" i="61"/>
  <c r="G1144" i="61"/>
  <c r="G1140" i="61"/>
  <c r="G1136" i="61"/>
  <c r="G1134" i="61"/>
  <c r="G1130" i="61"/>
  <c r="G716" i="61" l="1"/>
  <c r="G137" i="61" l="1"/>
  <c r="G138" i="61"/>
  <c r="G139" i="61"/>
  <c r="G140" i="61"/>
  <c r="G141" i="61"/>
  <c r="G1060" i="61" l="1"/>
  <c r="G1061" i="61"/>
  <c r="G853" i="61"/>
  <c r="G852" i="61" s="1"/>
  <c r="G801" i="61"/>
  <c r="G800" i="61" s="1"/>
  <c r="G1064" i="61"/>
  <c r="G1063" i="61" s="1"/>
  <c r="G1049" i="61"/>
  <c r="G352" i="61"/>
  <c r="G879" i="61"/>
  <c r="G1026" i="61" l="1"/>
  <c r="G1025" i="61" s="1"/>
  <c r="G840" i="61"/>
  <c r="G839" i="61" s="1"/>
  <c r="G712" i="61"/>
  <c r="G711" i="61" s="1"/>
  <c r="G214" i="61" l="1"/>
  <c r="G222" i="61"/>
  <c r="G221" i="61" s="1"/>
  <c r="G220" i="61" s="1"/>
  <c r="G517" i="61"/>
  <c r="G619" i="61"/>
  <c r="G451" i="61"/>
  <c r="G180" i="61"/>
  <c r="G621" i="61"/>
  <c r="G204" i="61"/>
  <c r="G392" i="61"/>
  <c r="G726" i="61"/>
  <c r="G662" i="61"/>
  <c r="G670" i="61"/>
  <c r="G867" i="61"/>
  <c r="G866" i="61" s="1"/>
  <c r="G865" i="61" s="1"/>
  <c r="G864" i="61" s="1"/>
  <c r="G863" i="61" s="1"/>
  <c r="I843" i="61" l="1"/>
  <c r="I842" i="61" s="1"/>
  <c r="I841" i="61" s="1"/>
  <c r="I840" i="61" s="1"/>
  <c r="I839" i="61" s="1"/>
  <c r="H843" i="61"/>
  <c r="H842" i="61" s="1"/>
  <c r="H841" i="61" s="1"/>
  <c r="H840" i="61" s="1"/>
  <c r="H839" i="61" s="1"/>
  <c r="G843" i="61"/>
  <c r="G842" i="61" s="1"/>
  <c r="I846" i="61"/>
  <c r="I845" i="61" s="1"/>
  <c r="H846" i="61"/>
  <c r="H845" i="61" s="1"/>
  <c r="G846" i="61"/>
  <c r="G845" i="61" s="1"/>
  <c r="I419" i="61"/>
  <c r="I418" i="61" s="1"/>
  <c r="I414" i="61" s="1"/>
  <c r="I413" i="61" s="1"/>
  <c r="H419" i="61"/>
  <c r="H418" i="61" s="1"/>
  <c r="H414" i="61" s="1"/>
  <c r="H413" i="61" s="1"/>
  <c r="G419" i="61"/>
  <c r="G418" i="61" s="1"/>
  <c r="G414" i="61" s="1"/>
  <c r="G413" i="61" s="1"/>
  <c r="G850" i="61" l="1"/>
  <c r="G849" i="61" s="1"/>
  <c r="G848" i="61" s="1"/>
  <c r="G609" i="61"/>
  <c r="G725" i="61" l="1"/>
  <c r="G724" i="61" s="1"/>
  <c r="G723" i="61" s="1"/>
  <c r="G715" i="61"/>
  <c r="G714" i="61" s="1"/>
  <c r="G718" i="61"/>
  <c r="G717" i="61" s="1"/>
  <c r="G721" i="61"/>
  <c r="G720" i="61" s="1"/>
  <c r="G710" i="61" l="1"/>
  <c r="G56" i="61" l="1"/>
  <c r="I1126" i="61" l="1"/>
  <c r="H1126" i="61"/>
  <c r="I1115" i="61"/>
  <c r="H1115" i="61"/>
  <c r="I1041" i="61"/>
  <c r="H1041" i="61"/>
  <c r="I1033" i="61"/>
  <c r="H1033" i="61"/>
  <c r="I814" i="61"/>
  <c r="H814" i="61"/>
  <c r="I820" i="61"/>
  <c r="I774" i="61"/>
  <c r="H774" i="61"/>
  <c r="I765" i="61"/>
  <c r="I350" i="61"/>
  <c r="H350" i="61"/>
  <c r="I344" i="61"/>
  <c r="H344" i="61"/>
  <c r="I192" i="61"/>
  <c r="H192" i="61"/>
  <c r="I200" i="61"/>
  <c r="I199" i="61" s="1"/>
  <c r="H200" i="61"/>
  <c r="H199" i="61" s="1"/>
  <c r="I1054" i="61"/>
  <c r="H1054" i="61"/>
  <c r="I1049" i="61"/>
  <c r="H1049" i="61"/>
  <c r="G344" i="61"/>
  <c r="G1126" i="61"/>
  <c r="G1115" i="61"/>
  <c r="G1024" i="61"/>
  <c r="G967" i="61"/>
  <c r="G814" i="61"/>
  <c r="G774" i="61"/>
  <c r="G350" i="61"/>
  <c r="G192" i="61"/>
  <c r="G200" i="61"/>
  <c r="G1054" i="61"/>
  <c r="G752" i="61"/>
  <c r="G743" i="61"/>
  <c r="G742" i="61" s="1"/>
  <c r="G741" i="61" s="1"/>
  <c r="G747" i="61"/>
  <c r="G746" i="61" s="1"/>
  <c r="G745" i="61" s="1"/>
  <c r="G614" i="61"/>
  <c r="G608" i="61"/>
  <c r="G607" i="61" s="1"/>
  <c r="G606" i="61" s="1"/>
  <c r="G605" i="61" s="1"/>
  <c r="G546" i="61"/>
  <c r="G540" i="61"/>
  <c r="G539" i="61" s="1"/>
  <c r="G538" i="61" s="1"/>
  <c r="G537" i="61" s="1"/>
  <c r="G1120" i="61"/>
  <c r="G329" i="61"/>
  <c r="G328" i="61" s="1"/>
  <c r="G327" i="61" s="1"/>
  <c r="G326" i="61" s="1"/>
  <c r="I1080" i="61" l="1"/>
  <c r="I73" i="61"/>
  <c r="H1080" i="61"/>
  <c r="H73" i="61"/>
  <c r="G613" i="61" l="1"/>
  <c r="G612" i="61" s="1"/>
  <c r="G611" i="61" s="1"/>
  <c r="G610" i="61" s="1"/>
  <c r="I651" i="61" l="1"/>
  <c r="I650" i="61" s="1"/>
  <c r="I649" i="61" s="1"/>
  <c r="H651" i="61"/>
  <c r="H650" i="61" s="1"/>
  <c r="H649" i="61" s="1"/>
  <c r="G651" i="61"/>
  <c r="G650" i="61" s="1"/>
  <c r="G649" i="61" s="1"/>
  <c r="G666" i="61" l="1"/>
  <c r="G429" i="61"/>
  <c r="G661" i="61"/>
  <c r="G660" i="61" s="1"/>
  <c r="G659" i="61" s="1"/>
  <c r="G516" i="61"/>
  <c r="G515" i="61" s="1"/>
  <c r="G514" i="61" s="1"/>
  <c r="G512" i="61" l="1"/>
  <c r="G511" i="61" s="1"/>
  <c r="G510" i="61" s="1"/>
  <c r="G509" i="61" s="1"/>
  <c r="G507" i="61" s="1"/>
  <c r="I308" i="61" l="1"/>
  <c r="H308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4" i="61"/>
  <c r="G751" i="61"/>
  <c r="G750" i="61" s="1"/>
  <c r="G749" i="61" s="1"/>
  <c r="G740" i="61" s="1"/>
  <c r="I860" i="61"/>
  <c r="I859" i="61" s="1"/>
  <c r="H860" i="61"/>
  <c r="H859" i="61" s="1"/>
  <c r="G860" i="61"/>
  <c r="G859" i="61" s="1"/>
  <c r="I857" i="61"/>
  <c r="I856" i="61" s="1"/>
  <c r="H857" i="61"/>
  <c r="H856" i="61" s="1"/>
  <c r="G857" i="61"/>
  <c r="G856" i="61" s="1"/>
  <c r="I855" i="61" l="1"/>
  <c r="H855" i="61"/>
  <c r="G855" i="61"/>
  <c r="G817" i="61"/>
  <c r="H674" i="61" l="1"/>
  <c r="H670" i="61"/>
  <c r="H666" i="61"/>
  <c r="I731" i="61"/>
  <c r="I735" i="61"/>
  <c r="I920" i="61"/>
  <c r="I919" i="61" s="1"/>
  <c r="I918" i="61" s="1"/>
  <c r="I917" i="61" s="1"/>
  <c r="I916" i="61" s="1"/>
  <c r="H920" i="61"/>
  <c r="H919" i="61" s="1"/>
  <c r="H918" i="61" s="1"/>
  <c r="H917" i="61" s="1"/>
  <c r="H916" i="61" s="1"/>
  <c r="I914" i="61"/>
  <c r="I913" i="61" s="1"/>
  <c r="I912" i="61" s="1"/>
  <c r="I911" i="61" s="1"/>
  <c r="H914" i="61"/>
  <c r="H913" i="61" s="1"/>
  <c r="H912" i="61" s="1"/>
  <c r="H911" i="61" s="1"/>
  <c r="G920" i="61"/>
  <c r="G919" i="61" s="1"/>
  <c r="G918" i="61" s="1"/>
  <c r="G917" i="61" s="1"/>
  <c r="G916" i="61" s="1"/>
  <c r="G647" i="61" l="1"/>
  <c r="G646" i="61" s="1"/>
  <c r="G645" i="61" s="1"/>
  <c r="G644" i="61" s="1"/>
  <c r="I1144" i="61" l="1"/>
  <c r="H1144" i="61"/>
  <c r="H878" i="61"/>
  <c r="H877" i="61" s="1"/>
  <c r="H876" i="61" s="1"/>
  <c r="H875" i="61" s="1"/>
  <c r="H874" i="61" s="1"/>
  <c r="I1051" i="61" l="1"/>
  <c r="I734" i="61"/>
  <c r="I733" i="61" s="1"/>
  <c r="I732" i="61" s="1"/>
  <c r="H1051" i="61"/>
  <c r="I23" i="61"/>
  <c r="H23" i="61"/>
  <c r="I286" i="61"/>
  <c r="I191" i="61"/>
  <c r="I819" i="61"/>
  <c r="I818" i="61" s="1"/>
  <c r="I730" i="61"/>
  <c r="I729" i="61" s="1"/>
  <c r="I728" i="61" s="1"/>
  <c r="I738" i="61"/>
  <c r="I737" i="61" s="1"/>
  <c r="I736" i="61" s="1"/>
  <c r="I642" i="61"/>
  <c r="I641" i="61" s="1"/>
  <c r="I640" i="61" s="1"/>
  <c r="I639" i="61" s="1"/>
  <c r="H642" i="61"/>
  <c r="H641" i="61" s="1"/>
  <c r="H640" i="61" s="1"/>
  <c r="H639" i="61" s="1"/>
  <c r="I554" i="61"/>
  <c r="I553" i="61" s="1"/>
  <c r="I552" i="61" s="1"/>
  <c r="I551" i="61" s="1"/>
  <c r="I519" i="61" s="1"/>
  <c r="H554" i="61"/>
  <c r="H553" i="61" s="1"/>
  <c r="H552" i="61" s="1"/>
  <c r="H551" i="61" s="1"/>
  <c r="H519" i="61" s="1"/>
  <c r="I282" i="61"/>
  <c r="I281" i="61" s="1"/>
  <c r="I280" i="61" s="1"/>
  <c r="H282" i="61"/>
  <c r="H281" i="61" s="1"/>
  <c r="H280" i="61" s="1"/>
  <c r="H286" i="61"/>
  <c r="I288" i="61"/>
  <c r="H288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22" i="61"/>
  <c r="I1121" i="61" s="1"/>
  <c r="H1122" i="61"/>
  <c r="H1121" i="61" s="1"/>
  <c r="I1125" i="61"/>
  <c r="I1124" i="61" s="1"/>
  <c r="H1125" i="61"/>
  <c r="H1124" i="61" s="1"/>
  <c r="I198" i="61"/>
  <c r="H198" i="61"/>
  <c r="H191" i="61"/>
  <c r="I196" i="61"/>
  <c r="I195" i="61" s="1"/>
  <c r="H196" i="61"/>
  <c r="H195" i="61" s="1"/>
  <c r="H285" i="61" l="1"/>
  <c r="H284" i="61" s="1"/>
  <c r="I285" i="61"/>
  <c r="I284" i="61" s="1"/>
  <c r="I190" i="61"/>
  <c r="I189" i="61" s="1"/>
  <c r="H190" i="61"/>
  <c r="H189" i="61" s="1"/>
  <c r="I727" i="61"/>
  <c r="I653" i="61" s="1"/>
  <c r="I279" i="61"/>
  <c r="H279" i="61"/>
  <c r="G443" i="61"/>
  <c r="G442" i="61" s="1"/>
  <c r="G441" i="61" s="1"/>
  <c r="G1125" i="61"/>
  <c r="G1124" i="61" s="1"/>
  <c r="G1122" i="61"/>
  <c r="G1121" i="61" s="1"/>
  <c r="G199" i="61"/>
  <c r="G198" i="61" s="1"/>
  <c r="G195" i="61"/>
  <c r="G196" i="61"/>
  <c r="G391" i="61"/>
  <c r="G390" i="61" s="1"/>
  <c r="G66" i="61"/>
  <c r="G65" i="61" s="1"/>
  <c r="G64" i="61" s="1"/>
  <c r="G63" i="61" s="1"/>
  <c r="G62" i="61" s="1"/>
  <c r="I443" i="61"/>
  <c r="I442" i="61" s="1"/>
  <c r="I441" i="61" s="1"/>
  <c r="H443" i="61"/>
  <c r="H442" i="61" s="1"/>
  <c r="H441" i="61" s="1"/>
  <c r="G203" i="61"/>
  <c r="G202" i="61" s="1"/>
  <c r="G201" i="61" s="1"/>
  <c r="I396" i="61"/>
  <c r="I395" i="61" s="1"/>
  <c r="I394" i="61" s="1"/>
  <c r="H396" i="61"/>
  <c r="H395" i="61" s="1"/>
  <c r="H394" i="61" s="1"/>
  <c r="G396" i="61"/>
  <c r="G395" i="61" s="1"/>
  <c r="I391" i="61"/>
  <c r="I390" i="61" s="1"/>
  <c r="I389" i="61" s="1"/>
  <c r="H391" i="61"/>
  <c r="H390" i="61" s="1"/>
  <c r="H389" i="61" s="1"/>
  <c r="I366" i="61"/>
  <c r="I364" i="61" s="1"/>
  <c r="H366" i="61"/>
  <c r="H364" i="61" s="1"/>
  <c r="G366" i="61"/>
  <c r="G365" i="61" s="1"/>
  <c r="H365" i="61" l="1"/>
  <c r="I365" i="61"/>
  <c r="I1139" i="61"/>
  <c r="H1139" i="61"/>
  <c r="I1135" i="61"/>
  <c r="H1135" i="61"/>
  <c r="G1135" i="61"/>
  <c r="I1133" i="61"/>
  <c r="H1133" i="61"/>
  <c r="G1133" i="61"/>
  <c r="G1147" i="61"/>
  <c r="G1146" i="61" s="1"/>
  <c r="G1145" i="61" s="1"/>
  <c r="H1147" i="61"/>
  <c r="H1146" i="61" s="1"/>
  <c r="H1145" i="61" s="1"/>
  <c r="I1147" i="61"/>
  <c r="I1146" i="61" s="1"/>
  <c r="I1145" i="61" s="1"/>
  <c r="G1151" i="61"/>
  <c r="H1151" i="61"/>
  <c r="I1151" i="61"/>
  <c r="G1153" i="61"/>
  <c r="H1153" i="61"/>
  <c r="I1153" i="61"/>
  <c r="G1157" i="61"/>
  <c r="G1156" i="61" s="1"/>
  <c r="G1155" i="61" s="1"/>
  <c r="G1161" i="61"/>
  <c r="G1160" i="61" s="1"/>
  <c r="H1164" i="61"/>
  <c r="H1163" i="61" s="1"/>
  <c r="H1159" i="61" s="1"/>
  <c r="I1164" i="61"/>
  <c r="I1163" i="61" s="1"/>
  <c r="I1159" i="61" s="1"/>
  <c r="G1165" i="61"/>
  <c r="G1164" i="61" s="1"/>
  <c r="G1163" i="61" s="1"/>
  <c r="G1173" i="61"/>
  <c r="G1172" i="61" s="1"/>
  <c r="G1176" i="61"/>
  <c r="G1178" i="61"/>
  <c r="H1183" i="61"/>
  <c r="I1183" i="61"/>
  <c r="H1185" i="61"/>
  <c r="I1185" i="61"/>
  <c r="G1139" i="61"/>
  <c r="G1138" i="61" s="1"/>
  <c r="G1137" i="61" s="1"/>
  <c r="I1143" i="61"/>
  <c r="I1142" i="61" s="1"/>
  <c r="I1141" i="61" s="1"/>
  <c r="H1143" i="61"/>
  <c r="H1142" i="61" s="1"/>
  <c r="H1141" i="61" s="1"/>
  <c r="G1143" i="61"/>
  <c r="G1142" i="61" s="1"/>
  <c r="G1141" i="61" s="1"/>
  <c r="I1119" i="61"/>
  <c r="I1118" i="61" s="1"/>
  <c r="H1119" i="61"/>
  <c r="H1118" i="61" s="1"/>
  <c r="G1119" i="61"/>
  <c r="G1118" i="61" s="1"/>
  <c r="I1129" i="61"/>
  <c r="I1128" i="61" s="1"/>
  <c r="I1127" i="61" s="1"/>
  <c r="H1129" i="61"/>
  <c r="H1128" i="61" s="1"/>
  <c r="H1127" i="61" s="1"/>
  <c r="G1129" i="61"/>
  <c r="G1128" i="61" s="1"/>
  <c r="G1127" i="61" s="1"/>
  <c r="I1114" i="61"/>
  <c r="H1114" i="61"/>
  <c r="G1114" i="61"/>
  <c r="I1116" i="61"/>
  <c r="H1116" i="61"/>
  <c r="G1116" i="61"/>
  <c r="I1048" i="61"/>
  <c r="H1048" i="61"/>
  <c r="H1050" i="61"/>
  <c r="I1050" i="61"/>
  <c r="G1091" i="61"/>
  <c r="G1090" i="61" s="1"/>
  <c r="G1089" i="61" s="1"/>
  <c r="G1087" i="61" s="1"/>
  <c r="G1050" i="61"/>
  <c r="I1032" i="61"/>
  <c r="I1030" i="61" s="1"/>
  <c r="H1032" i="61"/>
  <c r="H1030" i="61" s="1"/>
  <c r="I1040" i="61"/>
  <c r="I1039" i="61" s="1"/>
  <c r="I1037" i="61" s="1"/>
  <c r="I1036" i="61" s="1"/>
  <c r="H1040" i="61"/>
  <c r="H1039" i="61" s="1"/>
  <c r="H1037" i="61" s="1"/>
  <c r="H1036" i="61" s="1"/>
  <c r="G1040" i="61"/>
  <c r="G1039" i="61" s="1"/>
  <c r="G1038" i="61" s="1"/>
  <c r="G1037" i="61" s="1"/>
  <c r="G1036" i="61" s="1"/>
  <c r="I1023" i="61"/>
  <c r="I1022" i="61" s="1"/>
  <c r="I1020" i="61" s="1"/>
  <c r="I1019" i="61" s="1"/>
  <c r="H1023" i="61"/>
  <c r="H1022" i="61" s="1"/>
  <c r="H1020" i="61" s="1"/>
  <c r="H1019" i="61" s="1"/>
  <c r="G1023" i="61"/>
  <c r="G1022" i="61" s="1"/>
  <c r="G1020" i="61" s="1"/>
  <c r="G1019" i="61" s="1"/>
  <c r="G966" i="61"/>
  <c r="G965" i="61" s="1"/>
  <c r="G961" i="61" s="1"/>
  <c r="G1032" i="61"/>
  <c r="G1030" i="61" s="1"/>
  <c r="H1029" i="61" l="1"/>
  <c r="H1028" i="61" s="1"/>
  <c r="H959" i="61" s="1"/>
  <c r="G960" i="61"/>
  <c r="G959" i="61" s="1"/>
  <c r="G958" i="61" s="1"/>
  <c r="I1029" i="61"/>
  <c r="I1028" i="61" s="1"/>
  <c r="I959" i="61" s="1"/>
  <c r="G1113" i="61"/>
  <c r="G1112" i="61" s="1"/>
  <c r="I1138" i="61"/>
  <c r="I1137" i="61" s="1"/>
  <c r="H1138" i="61"/>
  <c r="H1137" i="61" s="1"/>
  <c r="H1132" i="61"/>
  <c r="H1131" i="61" s="1"/>
  <c r="I1150" i="61"/>
  <c r="I1149" i="61" s="1"/>
  <c r="I1132" i="61"/>
  <c r="I1131" i="61" s="1"/>
  <c r="I1113" i="61"/>
  <c r="I1112" i="61" s="1"/>
  <c r="H1113" i="61"/>
  <c r="H1112" i="61" s="1"/>
  <c r="G1029" i="61"/>
  <c r="G1028" i="61" s="1"/>
  <c r="G1132" i="61"/>
  <c r="G1131" i="61" s="1"/>
  <c r="H1182" i="61"/>
  <c r="H1181" i="61" s="1"/>
  <c r="G1159" i="61"/>
  <c r="H1150" i="61"/>
  <c r="H1149" i="61" s="1"/>
  <c r="I1182" i="61"/>
  <c r="I1181" i="61" s="1"/>
  <c r="G1175" i="61"/>
  <c r="G1171" i="61" s="1"/>
  <c r="G1170" i="61" s="1"/>
  <c r="G1169" i="61" s="1"/>
  <c r="G1168" i="61" s="1"/>
  <c r="G1167" i="61" s="1"/>
  <c r="G1166" i="61" s="1"/>
  <c r="G1150" i="61"/>
  <c r="G1149" i="61" s="1"/>
  <c r="I1047" i="61"/>
  <c r="H1047" i="61"/>
  <c r="G872" i="61"/>
  <c r="G871" i="61" s="1"/>
  <c r="G870" i="61" s="1"/>
  <c r="G869" i="61" s="1"/>
  <c r="G176" i="61"/>
  <c r="H1111" i="61" l="1"/>
  <c r="H1110" i="61" s="1"/>
  <c r="H1109" i="61" s="1"/>
  <c r="G1111" i="61"/>
  <c r="I1111" i="61"/>
  <c r="I1110" i="61" s="1"/>
  <c r="I1109" i="61" s="1"/>
  <c r="I109" i="61"/>
  <c r="H109" i="61"/>
  <c r="G109" i="61"/>
  <c r="I79" i="61"/>
  <c r="G1106" i="61" l="1"/>
  <c r="G1105" i="61" s="1"/>
  <c r="G1104" i="61" s="1"/>
  <c r="G1103" i="61" s="1"/>
  <c r="G1102" i="61" s="1"/>
  <c r="I1100" i="61"/>
  <c r="I1099" i="61" s="1"/>
  <c r="I1098" i="61" s="1"/>
  <c r="I1097" i="61" s="1"/>
  <c r="H1100" i="61"/>
  <c r="H1099" i="61" s="1"/>
  <c r="H1098" i="61" s="1"/>
  <c r="H1097" i="61" s="1"/>
  <c r="G1100" i="61"/>
  <c r="G1099" i="61" s="1"/>
  <c r="G1098" i="61" s="1"/>
  <c r="G1097" i="61" s="1"/>
  <c r="H1095" i="61"/>
  <c r="H1094" i="61" s="1"/>
  <c r="H1093" i="61" s="1"/>
  <c r="I1091" i="61"/>
  <c r="I1090" i="61" s="1"/>
  <c r="I1089" i="61" s="1"/>
  <c r="I1088" i="61" s="1"/>
  <c r="I1087" i="61" s="1"/>
  <c r="H1091" i="61"/>
  <c r="H1090" i="61" s="1"/>
  <c r="H1089" i="61" s="1"/>
  <c r="H1088" i="61" s="1"/>
  <c r="H1087" i="61" s="1"/>
  <c r="H1079" i="61"/>
  <c r="H1078" i="61" s="1"/>
  <c r="H1077" i="61" s="1"/>
  <c r="I1079" i="61"/>
  <c r="I1078" i="61" s="1"/>
  <c r="I1077" i="61" s="1"/>
  <c r="G1079" i="61"/>
  <c r="G1078" i="61" s="1"/>
  <c r="G1077" i="61" s="1"/>
  <c r="G1075" i="61"/>
  <c r="G1073" i="61"/>
  <c r="G1070" i="61"/>
  <c r="G1069" i="61" s="1"/>
  <c r="I1067" i="61"/>
  <c r="I1066" i="61" s="1"/>
  <c r="H1067" i="61"/>
  <c r="H1066" i="61" s="1"/>
  <c r="G1067" i="61"/>
  <c r="G1066" i="61" s="1"/>
  <c r="G1058" i="61"/>
  <c r="G1057" i="61" s="1"/>
  <c r="I1058" i="61"/>
  <c r="I1057" i="61" s="1"/>
  <c r="H1058" i="61"/>
  <c r="H1057" i="61" s="1"/>
  <c r="G1055" i="61"/>
  <c r="I1055" i="61"/>
  <c r="H1055" i="61"/>
  <c r="G1053" i="61"/>
  <c r="G1052" i="61" s="1"/>
  <c r="I1053" i="61"/>
  <c r="I1052" i="61" s="1"/>
  <c r="H1053" i="61"/>
  <c r="H1052" i="61" s="1"/>
  <c r="G1048" i="61"/>
  <c r="G1047" i="61" s="1"/>
  <c r="G1017" i="61"/>
  <c r="G1016" i="61" s="1"/>
  <c r="G1014" i="61"/>
  <c r="G1013" i="61" s="1"/>
  <c r="G1012" i="61"/>
  <c r="G1011" i="61" s="1"/>
  <c r="G1010" i="61" s="1"/>
  <c r="I1011" i="61"/>
  <c r="I1010" i="61" s="1"/>
  <c r="H1011" i="61"/>
  <c r="H1010" i="61" s="1"/>
  <c r="G1009" i="61"/>
  <c r="G1008" i="61" s="1"/>
  <c r="G1007" i="61" s="1"/>
  <c r="I1008" i="61"/>
  <c r="I1007" i="61" s="1"/>
  <c r="H1008" i="61"/>
  <c r="H1007" i="61" s="1"/>
  <c r="G1005" i="61"/>
  <c r="G1004" i="61" s="1"/>
  <c r="G1003" i="61" s="1"/>
  <c r="G1002" i="61" s="1"/>
  <c r="G1001" i="61" s="1"/>
  <c r="G999" i="61"/>
  <c r="G998" i="61" s="1"/>
  <c r="G997" i="61" s="1"/>
  <c r="G995" i="61"/>
  <c r="G994" i="61" s="1"/>
  <c r="G993" i="61" s="1"/>
  <c r="G992" i="61"/>
  <c r="G991" i="61" s="1"/>
  <c r="G990" i="61" s="1"/>
  <c r="G989" i="61" s="1"/>
  <c r="G986" i="61"/>
  <c r="G984" i="61"/>
  <c r="G981" i="61"/>
  <c r="G980" i="61" s="1"/>
  <c r="G974" i="61"/>
  <c r="G973" i="61" s="1"/>
  <c r="G972" i="61"/>
  <c r="I966" i="61"/>
  <c r="I965" i="61" s="1"/>
  <c r="I961" i="61" s="1"/>
  <c r="I960" i="61" s="1"/>
  <c r="H966" i="61"/>
  <c r="H965" i="61" s="1"/>
  <c r="H961" i="61" s="1"/>
  <c r="H960" i="61" s="1"/>
  <c r="G963" i="61"/>
  <c r="G962" i="61" s="1"/>
  <c r="G956" i="61"/>
  <c r="G955" i="61" s="1"/>
  <c r="G953" i="61"/>
  <c r="G952" i="61" s="1"/>
  <c r="G950" i="61"/>
  <c r="G949" i="61" s="1"/>
  <c r="G943" i="61"/>
  <c r="G942" i="61" s="1"/>
  <c r="G941" i="61" s="1"/>
  <c r="G940" i="61" s="1"/>
  <c r="I938" i="61"/>
  <c r="I937" i="61" s="1"/>
  <c r="I936" i="61" s="1"/>
  <c r="I932" i="61" s="1"/>
  <c r="I931" i="61" s="1"/>
  <c r="H938" i="61"/>
  <c r="H937" i="61" s="1"/>
  <c r="H936" i="61" s="1"/>
  <c r="H932" i="61" s="1"/>
  <c r="H931" i="61" s="1"/>
  <c r="G938" i="61"/>
  <c r="G937" i="61" s="1"/>
  <c r="G936" i="61" s="1"/>
  <c r="G932" i="61" s="1"/>
  <c r="G931" i="61" s="1"/>
  <c r="I935" i="61"/>
  <c r="I934" i="61" s="1"/>
  <c r="I933" i="61" s="1"/>
  <c r="H935" i="61"/>
  <c r="H934" i="61" s="1"/>
  <c r="H933" i="61" s="1"/>
  <c r="G935" i="61"/>
  <c r="G934" i="61" s="1"/>
  <c r="G933" i="61" s="1"/>
  <c r="G930" i="61"/>
  <c r="I928" i="61"/>
  <c r="H928" i="61"/>
  <c r="G928" i="61"/>
  <c r="I926" i="61"/>
  <c r="H926" i="61"/>
  <c r="G926" i="61"/>
  <c r="G914" i="61"/>
  <c r="G913" i="61" s="1"/>
  <c r="G912" i="61" s="1"/>
  <c r="G911" i="61" s="1"/>
  <c r="G908" i="61"/>
  <c r="G907" i="61" s="1"/>
  <c r="G905" i="61"/>
  <c r="G904" i="61" s="1"/>
  <c r="G902" i="61"/>
  <c r="G901" i="61" s="1"/>
  <c r="G899" i="61"/>
  <c r="G898" i="61" s="1"/>
  <c r="I888" i="61"/>
  <c r="I887" i="61" s="1"/>
  <c r="I886" i="61" s="1"/>
  <c r="H888" i="61"/>
  <c r="H887" i="61" s="1"/>
  <c r="H886" i="61" s="1"/>
  <c r="I884" i="61"/>
  <c r="I883" i="61" s="1"/>
  <c r="I882" i="61" s="1"/>
  <c r="H884" i="61"/>
  <c r="H883" i="61" s="1"/>
  <c r="H882" i="61" s="1"/>
  <c r="G884" i="61"/>
  <c r="G883" i="61" s="1"/>
  <c r="G882" i="61" s="1"/>
  <c r="G881" i="61"/>
  <c r="G880" i="61"/>
  <c r="I878" i="61"/>
  <c r="I877" i="61" s="1"/>
  <c r="I876" i="61" s="1"/>
  <c r="G878" i="61"/>
  <c r="G877" i="61" s="1"/>
  <c r="G876" i="61" s="1"/>
  <c r="I872" i="61"/>
  <c r="I871" i="61" s="1"/>
  <c r="I870" i="61" s="1"/>
  <c r="I869" i="61" s="1"/>
  <c r="H872" i="61"/>
  <c r="H871" i="61" s="1"/>
  <c r="H870" i="61" s="1"/>
  <c r="H869" i="61" s="1"/>
  <c r="I837" i="61"/>
  <c r="I836" i="61" s="1"/>
  <c r="I834" i="61"/>
  <c r="I833" i="61" s="1"/>
  <c r="I831" i="61"/>
  <c r="I830" i="61" s="1"/>
  <c r="G828" i="61"/>
  <c r="G827" i="61" s="1"/>
  <c r="G826" i="61" s="1"/>
  <c r="G825" i="61" s="1"/>
  <c r="G824" i="61" s="1"/>
  <c r="G822" i="61"/>
  <c r="G821" i="61" s="1"/>
  <c r="I822" i="61"/>
  <c r="I821" i="61" s="1"/>
  <c r="H822" i="61"/>
  <c r="H821" i="61" s="1"/>
  <c r="H819" i="61"/>
  <c r="H818" i="61" s="1"/>
  <c r="G819" i="61"/>
  <c r="G818" i="61" s="1"/>
  <c r="I816" i="61"/>
  <c r="I815" i="61" s="1"/>
  <c r="H816" i="61"/>
  <c r="H815" i="61" s="1"/>
  <c r="G816" i="61"/>
  <c r="G815" i="61" s="1"/>
  <c r="G813" i="61"/>
  <c r="G812" i="61" s="1"/>
  <c r="I813" i="61"/>
  <c r="I812" i="61" s="1"/>
  <c r="H813" i="61"/>
  <c r="H812" i="61" s="1"/>
  <c r="I810" i="61"/>
  <c r="I809" i="61" s="1"/>
  <c r="H810" i="61"/>
  <c r="H809" i="61" s="1"/>
  <c r="G810" i="61"/>
  <c r="G809" i="61" s="1"/>
  <c r="G807" i="61"/>
  <c r="G806" i="61" s="1"/>
  <c r="I798" i="61"/>
  <c r="I797" i="61" s="1"/>
  <c r="I795" i="61"/>
  <c r="I794" i="61" s="1"/>
  <c r="I792" i="61"/>
  <c r="I791" i="61" s="1"/>
  <c r="I789" i="61"/>
  <c r="I788" i="61" s="1"/>
  <c r="G785" i="61"/>
  <c r="G784" i="61" s="1"/>
  <c r="I782" i="61"/>
  <c r="I781" i="61" s="1"/>
  <c r="H782" i="61"/>
  <c r="H781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G773" i="61"/>
  <c r="G772" i="61" s="1"/>
  <c r="I773" i="61"/>
  <c r="I772" i="61" s="1"/>
  <c r="H773" i="61"/>
  <c r="H772" i="61" s="1"/>
  <c r="G770" i="61"/>
  <c r="G769" i="61" s="1"/>
  <c r="I770" i="61"/>
  <c r="I769" i="61" s="1"/>
  <c r="H770" i="61"/>
  <c r="H769" i="61" s="1"/>
  <c r="G767" i="61"/>
  <c r="G766" i="61" s="1"/>
  <c r="H764" i="61"/>
  <c r="H763" i="61" s="1"/>
  <c r="G764" i="61"/>
  <c r="G763" i="61" s="1"/>
  <c r="I764" i="61"/>
  <c r="I763" i="61" s="1"/>
  <c r="I760" i="61"/>
  <c r="I759" i="61" s="1"/>
  <c r="I758" i="61" s="1"/>
  <c r="I757" i="61" s="1"/>
  <c r="I756" i="61" s="1"/>
  <c r="H760" i="61"/>
  <c r="H759" i="61" s="1"/>
  <c r="H758" i="61" s="1"/>
  <c r="H757" i="61" s="1"/>
  <c r="H756" i="61" s="1"/>
  <c r="G760" i="61"/>
  <c r="G759" i="61" s="1"/>
  <c r="G758" i="61" s="1"/>
  <c r="G757" i="61" s="1"/>
  <c r="G756" i="61" s="1"/>
  <c r="G709" i="61"/>
  <c r="G708" i="61" s="1"/>
  <c r="G707" i="61" s="1"/>
  <c r="G705" i="61"/>
  <c r="G704" i="61" s="1"/>
  <c r="G701" i="61"/>
  <c r="G700" i="61" s="1"/>
  <c r="G699" i="61" s="1"/>
  <c r="G697" i="61"/>
  <c r="G696" i="61" s="1"/>
  <c r="G695" i="61" s="1"/>
  <c r="G692" i="61"/>
  <c r="G691" i="61" s="1"/>
  <c r="G690" i="61" s="1"/>
  <c r="G689" i="61" s="1"/>
  <c r="G688" i="61" s="1"/>
  <c r="G686" i="61"/>
  <c r="G685" i="61" s="1"/>
  <c r="G684" i="61" s="1"/>
  <c r="G683" i="61" s="1"/>
  <c r="G682" i="61"/>
  <c r="G681" i="61" s="1"/>
  <c r="G680" i="61" s="1"/>
  <c r="G679" i="61" s="1"/>
  <c r="I677" i="61"/>
  <c r="I676" i="61" s="1"/>
  <c r="I675" i="61" s="1"/>
  <c r="H677" i="61"/>
  <c r="H676" i="61" s="1"/>
  <c r="H675" i="61" s="1"/>
  <c r="G677" i="61"/>
  <c r="G676" i="61" s="1"/>
  <c r="G675" i="61" s="1"/>
  <c r="G673" i="61"/>
  <c r="G672" i="61" s="1"/>
  <c r="G671" i="61" s="1"/>
  <c r="I673" i="61"/>
  <c r="I672" i="61" s="1"/>
  <c r="I671" i="61" s="1"/>
  <c r="H673" i="61"/>
  <c r="H672" i="61" s="1"/>
  <c r="H671" i="61" s="1"/>
  <c r="G669" i="61"/>
  <c r="G668" i="61" s="1"/>
  <c r="G667" i="61" s="1"/>
  <c r="I669" i="61"/>
  <c r="I668" i="61" s="1"/>
  <c r="I667" i="61" s="1"/>
  <c r="H669" i="61"/>
  <c r="H668" i="61" s="1"/>
  <c r="H667" i="61" s="1"/>
  <c r="I665" i="61"/>
  <c r="I664" i="61" s="1"/>
  <c r="I663" i="61" s="1"/>
  <c r="H665" i="61"/>
  <c r="H664" i="61" s="1"/>
  <c r="H663" i="61" s="1"/>
  <c r="G665" i="61"/>
  <c r="G664" i="61" s="1"/>
  <c r="G663" i="61" s="1"/>
  <c r="G657" i="61"/>
  <c r="G656" i="61" s="1"/>
  <c r="G655" i="61" s="1"/>
  <c r="I657" i="61"/>
  <c r="I656" i="61" s="1"/>
  <c r="I655" i="61" s="1"/>
  <c r="H657" i="61"/>
  <c r="H656" i="61" s="1"/>
  <c r="H655" i="61" s="1"/>
  <c r="G637" i="61"/>
  <c r="G636" i="61" s="1"/>
  <c r="G635" i="61" s="1"/>
  <c r="G633" i="61"/>
  <c r="G632" i="61" s="1"/>
  <c r="I630" i="61"/>
  <c r="H630" i="61"/>
  <c r="G630" i="61"/>
  <c r="G629" i="61"/>
  <c r="G628" i="61" s="1"/>
  <c r="I628" i="61"/>
  <c r="I627" i="61" s="1"/>
  <c r="I626" i="61" s="1"/>
  <c r="H628" i="61"/>
  <c r="H627" i="61" s="1"/>
  <c r="H626" i="61" s="1"/>
  <c r="I624" i="61"/>
  <c r="I623" i="61" s="1"/>
  <c r="I622" i="61" s="1"/>
  <c r="G620" i="61"/>
  <c r="I620" i="61"/>
  <c r="H620" i="61"/>
  <c r="G618" i="61"/>
  <c r="I618" i="61"/>
  <c r="H618" i="61"/>
  <c r="G603" i="61"/>
  <c r="G602" i="61" s="1"/>
  <c r="G600" i="61"/>
  <c r="G599" i="61" s="1"/>
  <c r="I600" i="61"/>
  <c r="I599" i="61" s="1"/>
  <c r="I598" i="61" s="1"/>
  <c r="I597" i="61" s="1"/>
  <c r="H600" i="61"/>
  <c r="H599" i="61" s="1"/>
  <c r="H598" i="61" s="1"/>
  <c r="H597" i="61" s="1"/>
  <c r="G596" i="61"/>
  <c r="G595" i="61" s="1"/>
  <c r="G594" i="61" s="1"/>
  <c r="G593" i="61" s="1"/>
  <c r="I591" i="61"/>
  <c r="I590" i="61" s="1"/>
  <c r="H591" i="61"/>
  <c r="H590" i="61" s="1"/>
  <c r="G591" i="61"/>
  <c r="G590" i="61" s="1"/>
  <c r="I588" i="61"/>
  <c r="I587" i="61" s="1"/>
  <c r="I586" i="61" s="1"/>
  <c r="H588" i="61"/>
  <c r="H587" i="61" s="1"/>
  <c r="H586" i="61" s="1"/>
  <c r="G588" i="61"/>
  <c r="G587" i="61" s="1"/>
  <c r="G586" i="61" s="1"/>
  <c r="I584" i="61"/>
  <c r="I583" i="61" s="1"/>
  <c r="I582" i="61" s="1"/>
  <c r="I581" i="61" s="1"/>
  <c r="H584" i="61"/>
  <c r="H583" i="61" s="1"/>
  <c r="H582" i="61" s="1"/>
  <c r="H581" i="61" s="1"/>
  <c r="G584" i="61"/>
  <c r="G583" i="61" s="1"/>
  <c r="G582" i="61" s="1"/>
  <c r="G581" i="61" s="1"/>
  <c r="G579" i="61"/>
  <c r="G578" i="61" s="1"/>
  <c r="G577" i="61" s="1"/>
  <c r="I579" i="61"/>
  <c r="I578" i="61" s="1"/>
  <c r="I577" i="61" s="1"/>
  <c r="H579" i="61"/>
  <c r="H578" i="61" s="1"/>
  <c r="H577" i="61" s="1"/>
  <c r="G576" i="61"/>
  <c r="G575" i="61" s="1"/>
  <c r="G574" i="61" s="1"/>
  <c r="G573" i="61" s="1"/>
  <c r="I575" i="61"/>
  <c r="I574" i="61" s="1"/>
  <c r="I573" i="61" s="1"/>
  <c r="H575" i="61"/>
  <c r="H574" i="61" s="1"/>
  <c r="H573" i="61" s="1"/>
  <c r="I571" i="61"/>
  <c r="H571" i="61"/>
  <c r="G571" i="61"/>
  <c r="I570" i="61"/>
  <c r="I569" i="61" s="1"/>
  <c r="H570" i="61"/>
  <c r="H569" i="61" s="1"/>
  <c r="G570" i="61"/>
  <c r="G569" i="61" s="1"/>
  <c r="G564" i="61"/>
  <c r="G563" i="61" s="1"/>
  <c r="G562" i="61" s="1"/>
  <c r="I559" i="61"/>
  <c r="I558" i="61" s="1"/>
  <c r="I557" i="61" s="1"/>
  <c r="H559" i="61"/>
  <c r="H558" i="61" s="1"/>
  <c r="H557" i="61" s="1"/>
  <c r="G559" i="61"/>
  <c r="G558" i="61" s="1"/>
  <c r="G557" i="61" s="1"/>
  <c r="I549" i="61"/>
  <c r="I548" i="61" s="1"/>
  <c r="I547" i="61" s="1"/>
  <c r="I545" i="61"/>
  <c r="I544" i="61" s="1"/>
  <c r="I543" i="61" s="1"/>
  <c r="I542" i="61" s="1"/>
  <c r="H545" i="61"/>
  <c r="H544" i="61" s="1"/>
  <c r="H543" i="61" s="1"/>
  <c r="H542" i="61" s="1"/>
  <c r="G545" i="61"/>
  <c r="G544" i="61" s="1"/>
  <c r="G543" i="61" s="1"/>
  <c r="G542" i="61" s="1"/>
  <c r="I535" i="61"/>
  <c r="I534" i="61" s="1"/>
  <c r="I533" i="61" s="1"/>
  <c r="H535" i="61"/>
  <c r="H534" i="61" s="1"/>
  <c r="H533" i="61" s="1"/>
  <c r="G535" i="61"/>
  <c r="G534" i="61" s="1"/>
  <c r="G533" i="61" s="1"/>
  <c r="I531" i="61"/>
  <c r="H531" i="61"/>
  <c r="G531" i="61"/>
  <c r="I529" i="61"/>
  <c r="H529" i="61"/>
  <c r="G529" i="61"/>
  <c r="I528" i="61"/>
  <c r="I527" i="61" s="1"/>
  <c r="H528" i="61"/>
  <c r="H527" i="61" s="1"/>
  <c r="G528" i="61"/>
  <c r="G527" i="61" s="1"/>
  <c r="G524" i="61"/>
  <c r="G523" i="61" s="1"/>
  <c r="G522" i="61" s="1"/>
  <c r="G521" i="61" s="1"/>
  <c r="I523" i="61"/>
  <c r="I522" i="61" s="1"/>
  <c r="I521" i="61" s="1"/>
  <c r="H523" i="61"/>
  <c r="H522" i="61" s="1"/>
  <c r="H521" i="61" s="1"/>
  <c r="G505" i="61"/>
  <c r="G504" i="61" s="1"/>
  <c r="G502" i="61"/>
  <c r="G501" i="61" s="1"/>
  <c r="I497" i="61"/>
  <c r="I496" i="61" s="1"/>
  <c r="I495" i="61" s="1"/>
  <c r="I494" i="61" s="1"/>
  <c r="H497" i="61"/>
  <c r="H496" i="61" s="1"/>
  <c r="H495" i="61" s="1"/>
  <c r="H494" i="61" s="1"/>
  <c r="G497" i="61"/>
  <c r="G496" i="61" s="1"/>
  <c r="G495" i="61" s="1"/>
  <c r="G494" i="61" s="1"/>
  <c r="G492" i="61"/>
  <c r="G491" i="61" s="1"/>
  <c r="G490" i="61" s="1"/>
  <c r="I492" i="61"/>
  <c r="I491" i="61" s="1"/>
  <c r="I490" i="61" s="1"/>
  <c r="H492" i="61"/>
  <c r="H491" i="61" s="1"/>
  <c r="H490" i="61" s="1"/>
  <c r="I488" i="61"/>
  <c r="I487" i="61" s="1"/>
  <c r="I486" i="61" s="1"/>
  <c r="H488" i="61"/>
  <c r="H487" i="61" s="1"/>
  <c r="H486" i="61" s="1"/>
  <c r="G488" i="61"/>
  <c r="G487" i="61" s="1"/>
  <c r="G486" i="61" s="1"/>
  <c r="I485" i="61"/>
  <c r="I484" i="61" s="1"/>
  <c r="I483" i="61" s="1"/>
  <c r="I482" i="61" s="1"/>
  <c r="H485" i="61"/>
  <c r="H484" i="61" s="1"/>
  <c r="H483" i="61" s="1"/>
  <c r="H482" i="61" s="1"/>
  <c r="G485" i="61"/>
  <c r="G484" i="61" s="1"/>
  <c r="G483" i="61" s="1"/>
  <c r="G482" i="61" s="1"/>
  <c r="I479" i="61"/>
  <c r="I478" i="61" s="1"/>
  <c r="I477" i="61" s="1"/>
  <c r="I476" i="61" s="1"/>
  <c r="H479" i="61"/>
  <c r="H478" i="61" s="1"/>
  <c r="H477" i="61" s="1"/>
  <c r="H476" i="61" s="1"/>
  <c r="G479" i="61"/>
  <c r="G478" i="61" s="1"/>
  <c r="G477" i="61" s="1"/>
  <c r="G476" i="61" s="1"/>
  <c r="I469" i="61"/>
  <c r="I468" i="61" s="1"/>
  <c r="I467" i="61" s="1"/>
  <c r="I466" i="61" s="1"/>
  <c r="H469" i="61"/>
  <c r="H468" i="61" s="1"/>
  <c r="H467" i="61" s="1"/>
  <c r="H466" i="61" s="1"/>
  <c r="G469" i="61"/>
  <c r="G468" i="61" s="1"/>
  <c r="G467" i="61" s="1"/>
  <c r="G466" i="61" s="1"/>
  <c r="I463" i="61"/>
  <c r="I462" i="61" s="1"/>
  <c r="I461" i="61" s="1"/>
  <c r="H463" i="61"/>
  <c r="H462" i="61" s="1"/>
  <c r="H461" i="61" s="1"/>
  <c r="G459" i="61"/>
  <c r="G458" i="61" s="1"/>
  <c r="G457" i="61" s="1"/>
  <c r="G456" i="61" s="1"/>
  <c r="I454" i="61"/>
  <c r="I453" i="61" s="1"/>
  <c r="I452" i="61" s="1"/>
  <c r="H454" i="61"/>
  <c r="H453" i="61" s="1"/>
  <c r="H452" i="61" s="1"/>
  <c r="G454" i="61"/>
  <c r="G453" i="61" s="1"/>
  <c r="G452" i="61" s="1"/>
  <c r="G450" i="61"/>
  <c r="G449" i="61" s="1"/>
  <c r="I450" i="61"/>
  <c r="I449" i="61" s="1"/>
  <c r="I445" i="61" s="1"/>
  <c r="I434" i="61" s="1"/>
  <c r="H450" i="61"/>
  <c r="H449" i="61" s="1"/>
  <c r="H445" i="61" s="1"/>
  <c r="H434" i="61" s="1"/>
  <c r="G447" i="61"/>
  <c r="G446" i="61" s="1"/>
  <c r="G439" i="61"/>
  <c r="G438" i="61" s="1"/>
  <c r="G436" i="61"/>
  <c r="G435" i="61" s="1"/>
  <c r="G432" i="61"/>
  <c r="G431" i="61" s="1"/>
  <c r="G430" i="61" s="1"/>
  <c r="I428" i="61"/>
  <c r="I427" i="61" s="1"/>
  <c r="I426" i="61" s="1"/>
  <c r="I425" i="61" s="1"/>
  <c r="H428" i="61"/>
  <c r="H427" i="61" s="1"/>
  <c r="H426" i="61" s="1"/>
  <c r="H425" i="61" s="1"/>
  <c r="G428" i="61"/>
  <c r="G427" i="61" s="1"/>
  <c r="G426" i="61" s="1"/>
  <c r="G423" i="61"/>
  <c r="G422" i="61" s="1"/>
  <c r="I412" i="61"/>
  <c r="H412" i="61"/>
  <c r="G412" i="61"/>
  <c r="G394" i="61"/>
  <c r="G389" i="61"/>
  <c r="G364" i="61"/>
  <c r="G351" i="61"/>
  <c r="I351" i="61"/>
  <c r="H351" i="61"/>
  <c r="G349" i="61"/>
  <c r="G348" i="61" s="1"/>
  <c r="I349" i="61"/>
  <c r="I348" i="61" s="1"/>
  <c r="H349" i="61"/>
  <c r="H348" i="61" s="1"/>
  <c r="G346" i="61"/>
  <c r="G345" i="61" s="1"/>
  <c r="I346" i="61"/>
  <c r="I345" i="61" s="1"/>
  <c r="H346" i="61"/>
  <c r="H345" i="61" s="1"/>
  <c r="G343" i="61"/>
  <c r="I343" i="61"/>
  <c r="H343" i="61"/>
  <c r="I340" i="61"/>
  <c r="I339" i="61" s="1"/>
  <c r="H340" i="61"/>
  <c r="H339" i="61" s="1"/>
  <c r="G340" i="61"/>
  <c r="G339" i="61" s="1"/>
  <c r="G335" i="61"/>
  <c r="G334" i="61" s="1"/>
  <c r="G333" i="61" s="1"/>
  <c r="I316" i="61"/>
  <c r="H316" i="61"/>
  <c r="G316" i="61"/>
  <c r="I314" i="61"/>
  <c r="H314" i="61"/>
  <c r="G314" i="61"/>
  <c r="H307" i="61"/>
  <c r="G307" i="61"/>
  <c r="I307" i="61"/>
  <c r="G306" i="61"/>
  <c r="G305" i="61" s="1"/>
  <c r="G304" i="61" s="1"/>
  <c r="I305" i="61"/>
  <c r="I304" i="61" s="1"/>
  <c r="H305" i="61"/>
  <c r="H304" i="61" s="1"/>
  <c r="G302" i="61"/>
  <c r="G301" i="61" s="1"/>
  <c r="G300" i="61"/>
  <c r="G299" i="61" s="1"/>
  <c r="G298" i="61" s="1"/>
  <c r="I299" i="61"/>
  <c r="I298" i="61" s="1"/>
  <c r="H299" i="61"/>
  <c r="H298" i="61" s="1"/>
  <c r="G296" i="61"/>
  <c r="I296" i="61"/>
  <c r="H296" i="61"/>
  <c r="G293" i="61"/>
  <c r="G292" i="61" s="1"/>
  <c r="I293" i="61"/>
  <c r="I292" i="61" s="1"/>
  <c r="H293" i="61"/>
  <c r="H292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1046" i="61" l="1"/>
  <c r="G1045" i="61" s="1"/>
  <c r="G805" i="61"/>
  <c r="G71" i="61"/>
  <c r="G342" i="61"/>
  <c r="G762" i="61"/>
  <c r="G761" i="61" s="1"/>
  <c r="G755" i="61" s="1"/>
  <c r="G225" i="61"/>
  <c r="G654" i="61"/>
  <c r="H805" i="61"/>
  <c r="I805" i="61"/>
  <c r="G338" i="61"/>
  <c r="G331" i="61" s="1"/>
  <c r="G320" i="61" s="1"/>
  <c r="G617" i="61"/>
  <c r="G616" i="61" s="1"/>
  <c r="G615" i="61" s="1"/>
  <c r="G556" i="61" s="1"/>
  <c r="H154" i="61"/>
  <c r="G190" i="61"/>
  <c r="G189" i="61" s="1"/>
  <c r="G154" i="61" s="1"/>
  <c r="H762" i="61"/>
  <c r="H761" i="61" s="1"/>
  <c r="H755" i="61" s="1"/>
  <c r="I762" i="61"/>
  <c r="I761" i="61" s="1"/>
  <c r="I755" i="61" s="1"/>
  <c r="H342" i="61"/>
  <c r="H338" i="61" s="1"/>
  <c r="H331" i="61" s="1"/>
  <c r="H320" i="61" s="1"/>
  <c r="H319" i="61" s="1"/>
  <c r="I958" i="61"/>
  <c r="I154" i="61"/>
  <c r="G1072" i="61"/>
  <c r="H925" i="61"/>
  <c r="H924" i="61" s="1"/>
  <c r="H923" i="61" s="1"/>
  <c r="H922" i="61" s="1"/>
  <c r="H910" i="61" s="1"/>
  <c r="H1046" i="61"/>
  <c r="H1045" i="61" s="1"/>
  <c r="H1044" i="61" s="1"/>
  <c r="H1043" i="61" s="1"/>
  <c r="H21" i="61"/>
  <c r="H20" i="61" s="1"/>
  <c r="H19" i="61" s="1"/>
  <c r="H15" i="61" s="1"/>
  <c r="H14" i="61" s="1"/>
  <c r="H13" i="61" s="1"/>
  <c r="I925" i="61"/>
  <c r="I924" i="61" s="1"/>
  <c r="I923" i="61" s="1"/>
  <c r="I922" i="61" s="1"/>
  <c r="I910" i="61" s="1"/>
  <c r="I568" i="61"/>
  <c r="I565" i="61" s="1"/>
  <c r="I561" i="61" s="1"/>
  <c r="I1046" i="61"/>
  <c r="I1045" i="61" s="1"/>
  <c r="I1044" i="61" s="1"/>
  <c r="I1043" i="61" s="1"/>
  <c r="H95" i="61"/>
  <c r="G598" i="61"/>
  <c r="G597" i="61" s="1"/>
  <c r="H617" i="61"/>
  <c r="H616" i="61" s="1"/>
  <c r="H615" i="61" s="1"/>
  <c r="G627" i="61"/>
  <c r="G626" i="61" s="1"/>
  <c r="G925" i="61"/>
  <c r="G924" i="61" s="1"/>
  <c r="G923" i="61" s="1"/>
  <c r="G922" i="61" s="1"/>
  <c r="G910" i="61" s="1"/>
  <c r="G983" i="61"/>
  <c r="G979" i="61" s="1"/>
  <c r="G875" i="61"/>
  <c r="G874" i="61" s="1"/>
  <c r="H313" i="61"/>
  <c r="H312" i="61" s="1"/>
  <c r="H311" i="61" s="1"/>
  <c r="H310" i="61" s="1"/>
  <c r="H309" i="61" s="1"/>
  <c r="I313" i="61"/>
  <c r="I312" i="61" s="1"/>
  <c r="I311" i="61" s="1"/>
  <c r="I310" i="61" s="1"/>
  <c r="I309" i="61" s="1"/>
  <c r="G21" i="61"/>
  <c r="G20" i="61" s="1"/>
  <c r="G19" i="61" s="1"/>
  <c r="G15" i="61" s="1"/>
  <c r="G14" i="61" s="1"/>
  <c r="G13" i="61" s="1"/>
  <c r="I617" i="61"/>
  <c r="I616" i="61" s="1"/>
  <c r="I615" i="61" s="1"/>
  <c r="G568" i="61"/>
  <c r="G565" i="61" s="1"/>
  <c r="G561" i="61" s="1"/>
  <c r="I83" i="61"/>
  <c r="H295" i="61"/>
  <c r="H291" i="61" s="1"/>
  <c r="G526" i="61"/>
  <c r="G525" i="61" s="1"/>
  <c r="G520" i="61" s="1"/>
  <c r="G519" i="61" s="1"/>
  <c r="G703" i="61"/>
  <c r="G694" i="61" s="1"/>
  <c r="G947" i="61"/>
  <c r="G946" i="61" s="1"/>
  <c r="G945" i="61" s="1"/>
  <c r="G944" i="61" s="1"/>
  <c r="G100" i="61"/>
  <c r="I481" i="61"/>
  <c r="I475" i="61" s="1"/>
  <c r="H1107" i="61"/>
  <c r="H88" i="61"/>
  <c r="H100" i="61"/>
  <c r="I88" i="61"/>
  <c r="I526" i="61"/>
  <c r="I525" i="61" s="1"/>
  <c r="I520" i="61" s="1"/>
  <c r="I71" i="61"/>
  <c r="G78" i="61"/>
  <c r="I95" i="61"/>
  <c r="G295" i="61"/>
  <c r="G291" i="61" s="1"/>
  <c r="I829" i="61"/>
  <c r="I875" i="61"/>
  <c r="I874" i="61" s="1"/>
  <c r="I21" i="61"/>
  <c r="I20" i="61" s="1"/>
  <c r="I19" i="61" s="1"/>
  <c r="I15" i="61" s="1"/>
  <c r="I14" i="61" s="1"/>
  <c r="I13" i="61" s="1"/>
  <c r="H78" i="61"/>
  <c r="I78" i="61"/>
  <c r="G88" i="61"/>
  <c r="I100" i="61"/>
  <c r="G425" i="61"/>
  <c r="G897" i="61"/>
  <c r="G896" i="61" s="1"/>
  <c r="G895" i="61" s="1"/>
  <c r="G894" i="61" s="1"/>
  <c r="H71" i="61"/>
  <c r="G83" i="61"/>
  <c r="H83" i="61"/>
  <c r="G95" i="61"/>
  <c r="G500" i="61"/>
  <c r="G499" i="61" s="1"/>
  <c r="H526" i="61"/>
  <c r="H525" i="61" s="1"/>
  <c r="H520" i="61" s="1"/>
  <c r="G234" i="61"/>
  <c r="G233" i="61" s="1"/>
  <c r="G232" i="61" s="1"/>
  <c r="I342" i="61"/>
  <c r="I338" i="61" s="1"/>
  <c r="I421" i="61"/>
  <c r="I411" i="61" s="1"/>
  <c r="I254" i="61"/>
  <c r="G267" i="61"/>
  <c r="G266" i="61" s="1"/>
  <c r="G254" i="61" s="1"/>
  <c r="I295" i="61"/>
  <c r="I291" i="61" s="1"/>
  <c r="H481" i="61"/>
  <c r="H475" i="61" s="1"/>
  <c r="H568" i="61"/>
  <c r="H565" i="61" s="1"/>
  <c r="H561" i="61" s="1"/>
  <c r="H654" i="61"/>
  <c r="I787" i="61"/>
  <c r="G988" i="61"/>
  <c r="I1107" i="61"/>
  <c r="H254" i="61"/>
  <c r="G332" i="61"/>
  <c r="G481" i="61"/>
  <c r="H421" i="61"/>
  <c r="H411" i="61" s="1"/>
  <c r="G445" i="61"/>
  <c r="G434" i="61" s="1"/>
  <c r="G421" i="61" s="1"/>
  <c r="G411" i="61" s="1"/>
  <c r="I654" i="61"/>
  <c r="G313" i="61"/>
  <c r="G312" i="61" s="1"/>
  <c r="G311" i="61" s="1"/>
  <c r="G310" i="61" s="1"/>
  <c r="G309" i="61" s="1"/>
  <c r="H958" i="61"/>
  <c r="G971" i="61"/>
  <c r="G970" i="61"/>
  <c r="G969" i="61" s="1"/>
  <c r="G968" i="61" s="1"/>
  <c r="G224" i="61" l="1"/>
  <c r="G210" i="61" s="1"/>
  <c r="G143" i="61" s="1"/>
  <c r="G70" i="61"/>
  <c r="G69" i="61" s="1"/>
  <c r="G68" i="61" s="1"/>
  <c r="G804" i="61"/>
  <c r="G803" i="61" s="1"/>
  <c r="G754" i="61" s="1"/>
  <c r="G653" i="61"/>
  <c r="G518" i="61" s="1"/>
  <c r="I614" i="61"/>
  <c r="I613" i="61" s="1"/>
  <c r="I612" i="61" s="1"/>
  <c r="I611" i="61" s="1"/>
  <c r="I610" i="61" s="1"/>
  <c r="I556" i="61"/>
  <c r="I518" i="61" s="1"/>
  <c r="H614" i="61"/>
  <c r="H613" i="61" s="1"/>
  <c r="H612" i="61" s="1"/>
  <c r="H611" i="61" s="1"/>
  <c r="H610" i="61" s="1"/>
  <c r="H556" i="61"/>
  <c r="H518" i="61" s="1"/>
  <c r="I143" i="61"/>
  <c r="H143" i="61"/>
  <c r="I804" i="61"/>
  <c r="I803" i="61" s="1"/>
  <c r="I754" i="61" s="1"/>
  <c r="H804" i="61"/>
  <c r="H803" i="61" s="1"/>
  <c r="H754" i="61" s="1"/>
  <c r="I331" i="61"/>
  <c r="I320" i="61" s="1"/>
  <c r="I319" i="61" s="1"/>
  <c r="G1044" i="61"/>
  <c r="G1043" i="61" s="1"/>
  <c r="G1042" i="61" s="1"/>
  <c r="H1042" i="61"/>
  <c r="I1042" i="61"/>
  <c r="G319" i="61"/>
  <c r="G978" i="61"/>
  <c r="G977" i="61" s="1"/>
  <c r="G976" i="61" s="1"/>
  <c r="G1110" i="61"/>
  <c r="G1109" i="61" s="1"/>
  <c r="G1107" i="61" s="1"/>
  <c r="I70" i="61"/>
  <c r="I69" i="61" s="1"/>
  <c r="I68" i="61" s="1"/>
  <c r="G475" i="61"/>
  <c r="H70" i="61"/>
  <c r="H69" i="61" s="1"/>
  <c r="H68" i="61" s="1"/>
  <c r="G58" i="61" l="1"/>
  <c r="I58" i="61"/>
  <c r="H58" i="61"/>
  <c r="H57" i="61" s="1"/>
  <c r="H1187" i="61" s="1"/>
  <c r="I57" i="61" l="1"/>
  <c r="I1187" i="61" s="1"/>
  <c r="G57" i="61"/>
  <c r="G1187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<sst xmlns="http://schemas.openxmlformats.org/spreadsheetml/2006/main" count="10960" uniqueCount="868">
  <si>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</si>
  <si>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</si>
  <si>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</si>
  <si>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</si>
  <si>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</si>
  <si>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</si>
  <si>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</si>
  <si>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</si>
  <si>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</si>
  <si>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</si>
  <si>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</si>
  <si>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</si>
  <si>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</si>
  <si>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</si>
  <si>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</si>
  <si>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</si>
  <si>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</si>
  <si>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</si>
  <si>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</si>
  <si>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</si>
  <si>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</si>
  <si>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</si>
  <si>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</si>
  <si>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</si>
  <si>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</si>
  <si>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</si>
  <si>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</si>
  <si>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</si>
  <si>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</si>
  <si>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</si>
  <si>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</si>
  <si>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</si>
  <si>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</si>
  <si>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</si>
  <si>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</si>
  <si>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</si>
  <si>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</si>
  <si>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</si>
  <si>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</si>
  <si>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</si>
  <si>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</si>
  <si>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</si>
  <si>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</si>
  <si>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</si>
  <si>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</si>
  <si>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</si>
  <si>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</si>
  <si>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</si>
  <si>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</si>
  <si>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</si>
  <si>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</si>
  <si>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</si>
  <si>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</si>
  <si>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</si>
  <si>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</si>
  <si>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</si>
  <si>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</si>
  <si>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</si>
  <si>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</si>
  <si>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</si>
  <si>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</si>
  <si>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</si>
  <si>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</si>
  <si>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</si>
  <si>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</si>
  <si>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</si>
  <si>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</si>
  <si>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</si>
  <si>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</si>
  <si>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</si>
  <si>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</si>
  <si>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</si>
  <si>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</si>
  <si>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</si>
  <si>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</si>
  <si>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</si>
  <si>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</si>
  <si>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</si>
  <si>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</si>
  <si>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</si>
  <si>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</si>
  <si>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</si>
  <si>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</si>
  <si>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</si>
  <si>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</si>
  <si>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</si>
  <si>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</si>
  <si>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</si>
  <si>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</si>
  <si>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</si>
  <si>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</si>
  <si>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</si>
  <si>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</si>
  <si>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</si>
  <si>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</si>
  <si>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</si>
  <si>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</si>
  <si>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</si>
  <si>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</si>
  <si>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</si>
  <si>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</si>
  <si>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</si>
  <si>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</si>
  <si>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</si>
  <si>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</si>
  <si>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</si>
  <si>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</si>
  <si>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</si>
  <si>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</si>
  <si>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</si>
  <si>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</si>
  <si>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</si>
  <si>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</si>
  <si>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</si>
  <si>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</si>
  <si>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</si>
  <si>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</si>
  <si>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</si>
  <si>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</si>
  <si>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</si>
  <si>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</si>
  <si>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</si>
  <si>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</si>
  <si>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</si>
  <si>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</si>
  <si>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</si>
  <si>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</si>
  <si>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</si>
  <si>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</si>
  <si>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</si>
  <si>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</si>
  <si>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</si>
  <si>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</si>
  <si>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</si>
  <si>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</si>
  <si>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</si>
  <si>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</si>
  <si>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</si>
  <si>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</si>
  <si>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</si>
  <si>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</si>
  <si>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</si>
  <si>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</si>
  <si>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</si>
  <si>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</si>
  <si>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</si>
  <si>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</si>
  <si>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</si>
  <si>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</si>
  <si>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</si>
  <si>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</si>
  <si>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</si>
  <si>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</si>
  <si>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</si>
  <si>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</si>
  <si>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</si>
  <si>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</si>
  <si>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</si>
  <si>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</si>
  <si>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</si>
  <si>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</si>
  <si>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</si>
  <si>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</si>
  <si>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</si>
  <si>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</si>
  <si>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</si>
  <si>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</si>
  <si>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</si>
  <si>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</si>
  <si>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</si>
  <si>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</si>
  <si>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</si>
  <si>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</si>
  <si>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</si>
  <si>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</si>
  <si>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</si>
  <si>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</si>
  <si>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</si>
  <si>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</si>
  <si>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</si>
  <si>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</si>
  <si>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</si>
  <si>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</si>
  <si>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</si>
  <si>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</si>
  <si>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</si>
  <si>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</si>
  <si>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</si>
  <si>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</si>
  <si>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</si>
  <si>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</si>
  <si>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</si>
  <si>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</si>
  <si>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</si>
  <si>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</si>
  <si>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</si>
  <si>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</si>
  <si>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</si>
  <si>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</si>
  <si>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</si>
  <si>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</si>
  <si>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</si>
  <si>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</si>
  <si>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</si>
  <si>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</si>
  <si>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</si>
  <si>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</si>
  <si>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</si>
  <si>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</si>
  <si>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</si>
  <si>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</si>
  <si>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</si>
  <si>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</si>
  <si>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</si>
  <si>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</si>
  <si>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</si>
  <si>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</si>
  <si>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</si>
  <si>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</si>
  <si>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</si>
  <si>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</si>
  <si>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</si>
  <si>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</si>
  <si>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</si>
  <si>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</si>
  <si>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</si>
  <si>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</si>
  <si>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</si>
  <si>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</si>
  <si>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</si>
  <si>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</si>
  <si>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</si>
  <si>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</si>
  <si>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</si>
  <si>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</si>
  <si>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</si>
  <si>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</si>
  <si>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</si>
  <si>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</si>
  <si>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</si>
  <si>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</si>
  <si>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</si>
  <si>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</si>
  <si>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</si>
  <si>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</si>
  <si>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</si>
  <si>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</si>
  <si>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</si>
  <si>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</si>
  <si>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</si>
  <si>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</si>
  <si>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</si>
  <si>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</si>
  <si>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</si>
  <si>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</si>
  <si>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</si>
  <si>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</si>
  <si>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</si>
  <si>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</si>
  <si>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</si>
  <si>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</si>
  <si>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</si>
  <si>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</si>
  <si>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</si>
  <si>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</si>
  <si>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</si>
  <si>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</si>
  <si>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</si>
  <si>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</si>
  <si>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</si>
  <si>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</si>
  <si>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</si>
  <si>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</si>
  <si>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</si>
  <si>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</si>
  <si>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</si>
  <si>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</si>
  <si>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</si>
  <si>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</si>
  <si>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</si>
  <si>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</si>
  <si>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</si>
  <si>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</si>
  <si>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</si>
  <si>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</si>
  <si>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</si>
  <si>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</si>
  <si>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</si>
  <si>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</si>
  <si>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</si>
  <si>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</si>
  <si>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</si>
  <si>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</si>
  <si>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</si>
  <si>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</si>
  <si>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</si>
  <si>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</si>
  <si>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</si>
  <si>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</si>
  <si>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</si>
  <si>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</si>
  <si>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</si>
  <si>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</si>
  <si>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</si>
  <si>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</si>
  <si>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</si>
  <si>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</si>
  <si>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</si>
  <si>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</si>
  <si>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</si>
  <si>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</si>
  <si>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</si>
  <si>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</si>
  <si>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</si>
  <si>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</si>
  <si>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</si>
  <si>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</si>
  <si>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</si>
  <si>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</si>
  <si>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</si>
  <si>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</si>
  <si>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</si>
  <si>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</si>
  <si>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</si>
  <si>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</si>
  <si>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</si>
  <si>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</si>
  <si>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</si>
  <si>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</si>
  <si>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</si>
  <si>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</si>
  <si>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</si>
  <si>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</si>
  <si>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</si>
  <si>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</si>
  <si>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</si>
  <si>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</si>
  <si>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</si>
  <si>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</si>
  <si>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</si>
  <si>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</si>
  <si>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</si>
  <si>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</si>
  <si>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</si>
  <si>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</si>
  <si>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</si>
  <si>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</si>
  <si>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</si>
  <si>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</si>
  <si>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</si>
  <si>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</si>
  <si>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</si>
  <si>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</si>
  <si>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</si>
  <si>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</si>
  <si>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</si>
  <si>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</si>
  <si>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</si>
  <si>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</si>
  <si>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</si>
  <si>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</si>
  <si>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</si>
  <si>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</si>
  <si>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</si>
  <si>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</si>
  <si>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</si>
  <si>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</si>
  <si>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</si>
  <si>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</si>
  <si>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</si>
  <si>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</si>
  <si>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</si>
  <si>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</si>
  <si>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</si>
  <si>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</si>
  <si>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</si>
  <si>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</si>
  <si>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</si>
  <si>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</si>
  <si>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</si>
  <si>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</si>
  <si>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</si>
  <si>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</si>
  <si>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</si>
  <si>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</si>
  <si>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</si>
  <si>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</si>
  <si>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</si>
  <si>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</si>
  <si>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</si>
  <si>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</si>
  <si>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</si>
  <si>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</si>
  <si>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</si>
  <si>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</si>
  <si>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</si>
  <si>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</si>
  <si>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</si>
  <si>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</si>
  <si>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</si>
  <si>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</si>
  <si>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</si>
  <si>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</si>
  <si>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</si>
  <si>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</si>
  <si>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</si>
  <si>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</si>
  <si>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</si>
  <si>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</si>
  <si>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</si>
  <si>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</si>
  <si>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</si>
  <si>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</si>
  <si>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</si>
  <si>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</si>
  <si>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</si>
  <si>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</si>
  <si>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</si>
  <si>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</si>
  <si>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</si>
  <si>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</si>
  <si>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</si>
  <si>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</si>
  <si>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</si>
  <si>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</si>
  <si>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</si>
  <si>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</si>
  <si>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</si>
  <si>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</si>
  <si>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</si>
  <si>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</si>
  <si>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</si>
  <si>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</si>
  <si>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</si>
  <si>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</si>
  <si>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</si>
  <si>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</si>
  <si>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</si>
  <si>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</si>
  <si>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</si>
  <si>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</si>
  <si>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</si>
  <si>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</si>
  <si>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</si>
  <si>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</si>
  <si>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</si>
  <si>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</si>
  <si>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</si>
  <si>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</si>
  <si>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</si>
  <si>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</si>
  <si>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</si>
  <si>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</si>
  <si>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</si>
  <si>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</si>
  <si>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</si>
  <si>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</si>
  <si>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</si>
  <si>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</si>
  <si>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</si>
  <si>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</si>
  <si>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</si>
  <si>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</si>
  <si>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</si>
  <si>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</si>
  <si>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</si>
  <si>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</si>
  <si>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</si>
  <si>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</si>
  <si>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</si>
  <si>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</si>
  <si>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</si>
  <si>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</si>
  <si>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</si>
  <si>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</si>
  <si>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</si>
  <si>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</si>
  <si>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</si>
  <si>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</si>
  <si>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</si>
  <si>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</si>
  <si>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</si>
  <si>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</si>
  <si>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</si>
  <si>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</si>
  <si>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</si>
  <si>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</si>
  <si>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</si>
  <si>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</si>
  <si>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</si>
  <si>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</si>
  <si>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</si>
  <si>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</si>
  <si>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</si>
  <si>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</si>
  <si>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</si>
  <si>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</si>
  <si>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</si>
  <si>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</si>
  <si>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</si>
  <si>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</si>
  <si>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</si>
  <si>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</si>
  <si>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</si>
  <si>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</si>
  <si>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</si>
  <si>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</si>
  <si>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</si>
  <si>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</si>
  <si>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</si>
  <si>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</si>
  <si>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</si>
  <si>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</si>
  <si>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</si>
  <si>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</si>
  <si>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</si>
  <si>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</si>
  <si>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</si>
  <si>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</si>
  <si>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</si>
  <si>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</si>
  <si>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</si>
  <si>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</si>
  <si>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</si>
  <si>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</si>
  <si>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</si>
  <si>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</si>
  <si>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</si>
  <si>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</si>
  <si>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</si>
  <si>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</si>
  <si>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</si>
  <si>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</si>
  <si>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</si>
  <si>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</si>
  <si>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</si>
  <si>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</si>
  <si>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</si>
  <si>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</si>
  <si>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</si>
  <si>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</si>
  <si>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</si>
  <si>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</si>
  <si>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</si>
  <si>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</si>
  <si>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</si>
  <si>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</si>
  <si>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</si>
  <si>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</si>
  <si>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</si>
  <si>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</si>
  <si>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</si>
  <si>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</si>
  <si>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</si>
  <si>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</si>
  <si>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</si>
  <si>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</si>
  <si>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</si>
  <si>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</si>
  <si>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</si>
  <si>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</si>
  <si>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</si>
  <si>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</si>
  <si>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</si>
  <si>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</si>
  <si>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</si>
  <si>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</si>
  <si>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</si>
  <si>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</si>
  <si>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</si>
  <si>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</si>
  <si>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</si>
  <si>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</si>
  <si>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</si>
  <si>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</si>
  <si>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</si>
  <si>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</si>
  <si>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</si>
  <si>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</si>
  <si>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</si>
  <si>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</si>
  <si>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</si>
  <si>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</si>
  <si>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</si>
  <si>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</si>
  <si>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</si>
  <si>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</si>
  <si>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</si>
  <si>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</si>
  <si>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</si>
  <si>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</si>
  <si>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</si>
  <si>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</si>
  <si>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</si>
  <si>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</si>
  <si>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</si>
  <si>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</si>
  <si>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</si>
  <si>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</si>
  <si>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</si>
  <si>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</si>
  <si>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</si>
  <si>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</si>
  <si>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</si>
  <si>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</si>
  <si>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</si>
  <si>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</si>
  <si>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</si>
  <si>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</si>
  <si>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</si>
  <si>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</si>
  <si>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</si>
  <si>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</si>
  <si>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</si>
  <si>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</si>
  <si>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</si>
  <si>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</si>
  <si>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</si>
  <si>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</si>
  <si>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</si>
  <si>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</si>
  <si>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</si>
  <si>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</si>
  <si>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</si>
  <si>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</si>
  <si>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</si>
  <si>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</si>
  <si>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</si>
  <si>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</si>
  <si>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</si>
  <si>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</si>
  <si>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</si>
  <si>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</si>
  <si>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</si>
  <si>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</si>
  <si>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</si>
  <si>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</si>
  <si>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</si>
  <si>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</si>
  <si>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</si>
  <si>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</si>
  <si>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</si>
  <si>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</si>
  <si>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</si>
  <si>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</si>
  <si>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</si>
  <si>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</si>
  <si>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</si>
  <si>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</si>
  <si>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</si>
  <si>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</si>
  <si>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</si>
  <si>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</si>
  <si>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</si>
  <si>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</si>
  <si>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</si>
  <si>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</si>
  <si>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</si>
  <si>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</si>
  <si>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</si>
  <si>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</si>
  <si>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</si>
  <si>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</si>
  <si>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</si>
  <si>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</si>
  <si>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</si>
  <si>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</si>
  <si>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</si>
  <si>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</si>
  <si>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</si>
  <si>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</si>
  <si>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</si>
  <si>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</si>
  <si>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</si>
  <si>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</si>
  <si>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</si>
  <si>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</si>
  <si>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</si>
  <si>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</si>
  <si>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</si>
  <si>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</si>
  <si>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</si>
  <si>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</si>
  <si>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</si>
  <si>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</si>
  <si>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</si>
  <si>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</si>
  <si>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</si>
  <si>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</si>
  <si>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</si>
  <si>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</si>
  <si>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</si>
  <si>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</si>
  <si>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</si>
  <si>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</si>
  <si>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</si>
  <si>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</si>
  <si>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</si>
  <si>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</si>
  <si>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</si>
  <si>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</si>
  <si>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</si>
  <si>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</si>
  <si>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</si>
  <si>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</si>
  <si>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</si>
  <si>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</si>
  <si>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</si>
  <si>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</si>
  <si>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</si>
  <si>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</si>
  <si>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</si>
  <si>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</si>
  <si>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</si>
  <si>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</si>
  <si>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</si>
  <si>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</si>
  <si>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</si>
  <si>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</si>
  <si>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</si>
  <si>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</si>
  <si>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</si>
  <si>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</si>
  <si>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</si>
  <si>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</si>
  <si>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</si>
  <si>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</si>
  <si>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</si>
  <si>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</si>
  <si>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</si>
  <si>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</si>
  <si>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</si>
  <si>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</si>
  <si>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</si>
  <si>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</si>
  <si>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</si>
  <si>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</si>
  <si>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</si>
  <si>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</si>
  <si>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</si>
  <si>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</si>
  <si>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</si>
  <si>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</si>
  <si>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</si>
  <si>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</si>
  <si>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</si>
  <si>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</si>
  <si>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</si>
  <si>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</si>
  <si>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</si>
  <si>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</si>
  <si>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</si>
  <si>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</si>
  <si>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</si>
  <si>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</si>
  <si>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</si>
  <si>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</si>
  <si>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</si>
  <si>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</si>
  <si>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</si>
  <si>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</si>
  <si>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</si>
  <si>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</si>
  <si>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</si>
  <si>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</si>
  <si>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</si>
  <si>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</si>
  <si>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</si>
  <si>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</si>
  <si>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</si>
  <si>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</si>
  <si>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</si>
  <si>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</si>
  <si>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</si>
  <si>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</si>
  <si>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</si>
  <si>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</si>
  <si>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</si>
  <si>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</si>
  <si>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</si>
  <si>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</si>
  <si>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</si>
  <si>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</si>
  <si>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</si>
  <si>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</si>
  <si>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</si>
  <si>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</si>
  <si>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</si>
  <si>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</si>
  <si>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</si>
  <si>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</si>
  <si>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</si>
  <si>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</si>
  <si>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</si>
  <si>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</si>
  <si>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</si>
  <si>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</si>
  <si>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</si>
  <si>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</si>
  <si>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</si>
  <si>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</si>
  <si>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</si>
  <si>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</si>
  <si>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</si>
  <si>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</si>
  <si>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</si>
  <si>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</si>
  <si>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</si>
  <si>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</si>
  <si>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</si>
  <si>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</si>
  <si>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</si>
  <si>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</si>
  <si>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</si>
  <si>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</si>
  <si>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</si>
  <si>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</si>
  <si>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</si>
  <si>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</si>
  <si>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</si>
  <si>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</si>
  <si>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</si>
  <si>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</si>
  <si>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</si>
  <si>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</si>
  <si>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</si>
  <si>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</si>
  <si>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</si>
  <si>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</si>
  <si>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</si>
  <si>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</si>
  <si>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</si>
  <si>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</si>
  <si>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</si>
  <si>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</si>
  <si>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</si>
  <si>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</si>
  <si>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</si>
  <si>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</si>
  <si>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</si>
  <si>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</si>
  <si>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</si>
  <si>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</si>
  <si>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</si>
  <si>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</si>
  <si>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</si>
  <si>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</si>
  <si>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</si>
  <si>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</si>
  <si>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</si>
  <si>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</si>
  <si>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</si>
  <si>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</si>
  <si>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</si>
  <si>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</si>
  <si>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</si>
  <si>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</si>
  <si>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</si>
  <si>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</si>
  <si>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</si>
  <si>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</si>
  <si>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</si>
  <si>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</si>
  <si>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</si>
  <si>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к решению Собрания депутатов от   27   октября 2020 года № 301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</si>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</sst>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9" t="s">
        <v>457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</row>
    <row r="3" spans="1:9" ht="15.75" hidden="1" x14ac:dyDescent="0.2">
      <c r="A3" s="71" t="s">
        <v>509</v>
      </c>
      <c r="B3" s="71"/>
      <c r="C3" s="71"/>
      <c r="D3" s="71"/>
      <c r="E3" s="71"/>
      <c r="F3" s="71"/>
      <c r="G3" s="71"/>
      <c r="H3" s="71"/>
    </row>
    <row r="4" spans="1:9" ht="16.5" customHeight="1" x14ac:dyDescent="0.25">
      <c r="A4" s="69" t="s">
        <v>454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0" t="s">
        <v>511</v>
      </c>
      <c r="B5" s="70"/>
      <c r="C5" s="70"/>
      <c r="D5" s="70"/>
      <c r="E5" s="70"/>
      <c r="F5" s="70"/>
      <c r="G5" s="70"/>
      <c r="H5" s="70"/>
    </row>
    <row r="6" spans="1:9" ht="20.25" customHeight="1" x14ac:dyDescent="0.2">
      <c r="A6" s="71" t="s">
        <v>589</v>
      </c>
      <c r="B6" s="71"/>
      <c r="C6" s="71"/>
      <c r="D6" s="71"/>
      <c r="E6" s="71"/>
      <c r="F6" s="71"/>
      <c r="G6" s="71"/>
      <c r="H6" s="71"/>
      <c r="I6" s="26"/>
    </row>
    <row r="7" spans="1:9" ht="20.25" customHeight="1" x14ac:dyDescent="0.2">
      <c r="A7" s="68"/>
      <c r="B7" s="68"/>
      <c r="C7" s="68"/>
      <c r="D7" s="68"/>
      <c r="E7" s="68"/>
      <c r="F7" s="68"/>
      <c r="G7" s="68"/>
      <c r="H7" s="68"/>
      <c r="I7" s="26"/>
    </row>
    <row r="8" spans="1:9" ht="20.25" customHeight="1" x14ac:dyDescent="0.25">
      <c r="A8" s="69" t="s">
        <v>456</v>
      </c>
      <c r="B8" s="69"/>
      <c r="C8" s="69"/>
      <c r="D8" s="69"/>
      <c r="E8" s="69"/>
      <c r="F8" s="69"/>
      <c r="G8" s="69"/>
      <c r="H8" s="69"/>
      <c r="I8" s="26"/>
    </row>
    <row r="9" spans="1:9" ht="20.25" customHeight="1" x14ac:dyDescent="0.2">
      <c r="A9" s="70" t="s">
        <v>511</v>
      </c>
      <c r="B9" s="70"/>
      <c r="C9" s="70"/>
      <c r="D9" s="70"/>
      <c r="E9" s="70"/>
      <c r="F9" s="70"/>
      <c r="G9" s="70"/>
      <c r="H9" s="70"/>
      <c r="I9" s="26"/>
    </row>
    <row r="10" spans="1:9" ht="19.5" customHeight="1" x14ac:dyDescent="0.2">
      <c r="A10" s="71" t="s">
        <v>588</v>
      </c>
      <c r="B10" s="71"/>
      <c r="C10" s="71"/>
      <c r="D10" s="71"/>
      <c r="E10" s="71"/>
      <c r="F10" s="71"/>
      <c r="G10" s="71"/>
      <c r="H10" s="71"/>
    </row>
    <row r="11" spans="1:9" ht="88.5" customHeight="1" x14ac:dyDescent="0.3">
      <c r="A11" s="72" t="s">
        <v>520</v>
      </c>
      <c r="B11" s="72"/>
      <c r="C11" s="72"/>
      <c r="D11" s="72"/>
      <c r="E11" s="72"/>
      <c r="F11" s="72"/>
      <c r="G11" s="72"/>
      <c r="H11" s="7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3" t="s">
        <v>2</v>
      </c>
      <c r="B13" s="74" t="s">
        <v>3</v>
      </c>
      <c r="C13" s="74" t="s">
        <v>4</v>
      </c>
      <c r="D13" s="74" t="s">
        <v>5</v>
      </c>
      <c r="E13" s="74" t="s">
        <v>6</v>
      </c>
      <c r="F13" s="66" t="s">
        <v>7</v>
      </c>
      <c r="G13" s="66" t="s">
        <v>512</v>
      </c>
      <c r="H13" s="66" t="s">
        <v>513</v>
      </c>
    </row>
    <row r="14" spans="1:9" s="4" customFormat="1" ht="39.75" customHeight="1" x14ac:dyDescent="0.2">
      <c r="A14" s="73"/>
      <c r="B14" s="67"/>
      <c r="C14" s="67"/>
      <c r="D14" s="67"/>
      <c r="E14" s="67"/>
      <c r="F14" s="67"/>
      <c r="G14" s="67"/>
      <c r="H14" s="6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4" zoomScaleSheetLayoutView="100" workbookViewId="0">
      <selection activeCell="L10" sqref="L10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9" t="s">
        <v>455</v>
      </c>
      <c r="B1" s="69"/>
      <c r="C1" s="69"/>
      <c r="D1" s="69"/>
      <c r="E1" s="69"/>
      <c r="F1" s="69"/>
      <c r="G1" s="69"/>
      <c r="H1" s="69"/>
      <c r="I1" s="69"/>
    </row>
    <row r="2" spans="1:12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2" ht="15.75" hidden="1" x14ac:dyDescent="0.2">
      <c r="A3" s="71" t="s">
        <v>459</v>
      </c>
      <c r="B3" s="71"/>
      <c r="C3" s="71"/>
      <c r="D3" s="71"/>
      <c r="E3" s="71"/>
      <c r="F3" s="71"/>
      <c r="G3" s="71"/>
      <c r="H3" s="71"/>
      <c r="I3" s="71"/>
    </row>
    <row r="4" spans="1:12" ht="15.75" x14ac:dyDescent="0.25">
      <c r="A4" s="64"/>
      <c r="B4" s="64"/>
      <c r="C4" s="64"/>
      <c r="D4" s="64"/>
      <c r="E4" s="64"/>
      <c r="F4" s="64"/>
      <c r="G4" s="69" t="s">
        <v>455</v>
      </c>
      <c r="H4" s="69"/>
      <c r="I4" s="69"/>
    </row>
    <row r="5" spans="1:12" ht="33" customHeight="1" x14ac:dyDescent="0.2">
      <c r="A5" s="64"/>
      <c r="B5" s="64"/>
      <c r="C5" s="64"/>
      <c r="D5" s="64"/>
      <c r="E5" s="64"/>
      <c r="F5" s="64"/>
      <c r="G5" s="75" t="s">
        <v>864</v>
      </c>
      <c r="H5" s="75"/>
      <c r="I5" s="75"/>
    </row>
    <row r="6" spans="1:12" ht="15" customHeight="1" x14ac:dyDescent="0.2">
      <c r="A6" s="71" t="s">
        <v>452</v>
      </c>
      <c r="B6" s="71"/>
      <c r="C6" s="71"/>
      <c r="D6" s="71"/>
      <c r="E6" s="71"/>
      <c r="F6" s="71"/>
      <c r="G6" s="71"/>
      <c r="H6" s="71"/>
      <c r="I6" s="71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821</v>
      </c>
      <c r="H7" s="79"/>
      <c r="I7" s="79"/>
    </row>
    <row r="8" spans="1:12" ht="51.75" customHeight="1" x14ac:dyDescent="0.3">
      <c r="A8" s="72" t="s">
        <v>629</v>
      </c>
      <c r="B8" s="72"/>
      <c r="C8" s="72"/>
      <c r="D8" s="72"/>
      <c r="E8" s="72"/>
      <c r="F8" s="72"/>
      <c r="G8" s="72"/>
      <c r="H8" s="72"/>
      <c r="I8" s="72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2853.9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2853.9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2754.9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2754.9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2754.9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2754.9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2754.9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</f>
        <v>2754.9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92041</v>
      </c>
      <c r="H57" s="30">
        <f>H58+H309+H319+H411+H518+H754+H910+H958</f>
        <v>68016.899999999994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23038.3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9970.2999999999993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9970.2999999999993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9970.2999999999993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7586.5999999999995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7545.4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</f>
        <v>7545.4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11357.199999999999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6944.7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604.80000000000007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604.80000000000007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604.80000000000007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</f>
        <v>604.80000000000007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6116.3000000000011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43.8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43.8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43.8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43.8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v>43.8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1475.5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80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80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80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</f>
        <v>80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849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1330.5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689.80000000000007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685.6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</f>
        <v>685.6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863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863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863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9">H281</f>
        <v>90</v>
      </c>
      <c r="I280" s="30">
        <f t="shared" si="39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9"/>
        <v>90</v>
      </c>
      <c r="I281" s="30">
        <f t="shared" si="39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9"/>
        <v>90</v>
      </c>
      <c r="I282" s="30">
        <f t="shared" si="39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2893.1999999999994</v>
      </c>
      <c r="H291" s="30">
        <f>H292+H295+H298+H304</f>
        <v>850.80000000000007</v>
      </c>
      <c r="I291" s="30">
        <f t="shared" ref="I291" si="40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41">G293</f>
        <v>225.7</v>
      </c>
      <c r="H292" s="30">
        <f t="shared" si="41"/>
        <v>224.6</v>
      </c>
      <c r="I292" s="30">
        <f t="shared" si="41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41"/>
        <v>225.7</v>
      </c>
      <c r="H293" s="30">
        <f t="shared" si="41"/>
        <v>224.6</v>
      </c>
      <c r="I293" s="30">
        <f t="shared" si="41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2667.4999999999995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42">H299</f>
        <v>0</v>
      </c>
      <c r="I298" s="30">
        <f t="shared" si="42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42"/>
        <v>0</v>
      </c>
      <c r="I299" s="30">
        <f t="shared" si="42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3">H305</f>
        <v>0</v>
      </c>
      <c r="I304" s="30">
        <f t="shared" si="43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3"/>
        <v>0</v>
      </c>
      <c r="I305" s="30">
        <f t="shared" si="43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2667.4999999999995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2247.1-30-43.8-200+228.7+112.3+35+88-205.4+127.5+200+108.1</f>
        <v>2667.4999999999995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4">G310</f>
        <v>90.9</v>
      </c>
      <c r="H309" s="30">
        <f t="shared" si="44"/>
        <v>82.2</v>
      </c>
      <c r="I309" s="30">
        <f t="shared" si="44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4"/>
        <v>90.9</v>
      </c>
      <c r="H310" s="30">
        <f t="shared" si="44"/>
        <v>82.2</v>
      </c>
      <c r="I310" s="30">
        <f t="shared" si="44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4"/>
        <v>90.9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4"/>
        <v>90.9</v>
      </c>
      <c r="H312" s="30">
        <f t="shared" si="44"/>
        <v>82.2</v>
      </c>
      <c r="I312" s="30">
        <f t="shared" si="44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90.9</v>
      </c>
      <c r="H313" s="30">
        <f t="shared" ref="H313:I313" si="45">H314+H316</f>
        <v>82.2</v>
      </c>
      <c r="I313" s="30">
        <f t="shared" si="45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4"/>
        <v>90.9</v>
      </c>
      <c r="H314" s="30">
        <f t="shared" si="44"/>
        <v>82.2</v>
      </c>
      <c r="I314" s="30">
        <f t="shared" si="44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f>81+9.9</f>
        <v>90.9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6">H317</f>
        <v>0</v>
      </c>
      <c r="I316" s="30">
        <f t="shared" si="46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7">G320</f>
        <v>4448.0000000000009</v>
      </c>
      <c r="H319" s="30">
        <f t="shared" si="47"/>
        <v>2875.2999999999997</v>
      </c>
      <c r="I319" s="30">
        <f t="shared" si="47"/>
        <v>2970.7999999999997</v>
      </c>
    </row>
    <row r="320" spans="1:9" ht="31.5" customHeight="1" x14ac:dyDescent="0.25">
      <c r="A320" s="60" t="s">
        <v>450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4448.0000000000009</v>
      </c>
      <c r="H320" s="30">
        <f t="shared" ref="H320:I320" si="48">H331+H321</f>
        <v>2875.2999999999997</v>
      </c>
      <c r="I320" s="30">
        <f t="shared" si="48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822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4318.0000000000009</v>
      </c>
      <c r="H331" s="30">
        <f t="shared" ref="H331:I331" si="49">H338+H364+H389+H394</f>
        <v>2875.2999999999997</v>
      </c>
      <c r="I331" s="30">
        <f t="shared" si="49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59"/>
      <c r="I332" s="59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59"/>
      <c r="I333" s="59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59"/>
      <c r="I334" s="59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59"/>
      <c r="I335" s="59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59"/>
      <c r="I336" s="59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2923.9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50">G340</f>
        <v>1</v>
      </c>
      <c r="H339" s="30">
        <f t="shared" si="50"/>
        <v>1</v>
      </c>
      <c r="I339" s="30">
        <f t="shared" si="50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50"/>
        <v>1</v>
      </c>
      <c r="H340" s="30">
        <f t="shared" si="50"/>
        <v>1</v>
      </c>
      <c r="I340" s="30">
        <f t="shared" si="50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2804.1000000000004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2540.5000000000005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</f>
        <v>2540.5000000000005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51">H346</f>
        <v>117.6</v>
      </c>
      <c r="I345" s="30">
        <f t="shared" si="51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51"/>
        <v>117.6</v>
      </c>
      <c r="I346" s="30">
        <f t="shared" si="51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52">H349</f>
        <v>1.2000000000000002</v>
      </c>
      <c r="I348" s="30">
        <f t="shared" si="52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52"/>
        <v>1.2000000000000002</v>
      </c>
      <c r="I349" s="30">
        <f t="shared" si="52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3">H366</f>
        <v>99</v>
      </c>
      <c r="I364" s="30">
        <f t="shared" si="53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5" si="54">H366</f>
        <v>99</v>
      </c>
      <c r="I365" s="30">
        <f t="shared" si="54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ref="H366:I366" si="55">H367</f>
        <v>99</v>
      </c>
      <c r="I366" s="30">
        <f t="shared" si="55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59"/>
      <c r="I378" s="59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59"/>
      <c r="I379" s="59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59"/>
      <c r="I380" s="59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6">H390</f>
        <v>61.4</v>
      </c>
      <c r="I389" s="30">
        <f t="shared" si="56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4" si="57">H395</f>
        <v>49</v>
      </c>
      <c r="I394" s="30">
        <f t="shared" si="57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ref="H395:I395" si="58">H396</f>
        <v>49</v>
      </c>
      <c r="I395" s="30">
        <f t="shared" si="58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ref="H396:I396" si="59">H397</f>
        <v>49</v>
      </c>
      <c r="I396" s="30">
        <f t="shared" si="59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4352.3999999999996</v>
      </c>
      <c r="H411" s="30">
        <f t="shared" ref="H411:I411" si="60">H412+H421+H507</f>
        <v>2434.5</v>
      </c>
      <c r="I411" s="30">
        <f t="shared" si="60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61">G413</f>
        <v>47.5</v>
      </c>
      <c r="H412" s="30">
        <f t="shared" si="61"/>
        <v>47.5</v>
      </c>
      <c r="I412" s="30">
        <f t="shared" si="61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61"/>
        <v>47.5</v>
      </c>
      <c r="I413" s="30">
        <f t="shared" si="61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62">H418</f>
        <v>47.5</v>
      </c>
      <c r="I414" s="30">
        <f t="shared" si="62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844</v>
      </c>
      <c r="B418" s="29" t="s">
        <v>436</v>
      </c>
      <c r="C418" s="29" t="s">
        <v>27</v>
      </c>
      <c r="D418" s="29" t="s">
        <v>56</v>
      </c>
      <c r="E418" s="29" t="s">
        <v>843</v>
      </c>
      <c r="F418" s="29" t="s">
        <v>13</v>
      </c>
      <c r="G418" s="30">
        <f>G419</f>
        <v>47.5</v>
      </c>
      <c r="H418" s="30">
        <f t="shared" ref="H418:I419" si="63">H419</f>
        <v>47.5</v>
      </c>
      <c r="I418" s="30">
        <f t="shared" si="63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843</v>
      </c>
      <c r="F419" s="29" t="s">
        <v>33</v>
      </c>
      <c r="G419" s="30">
        <f>G420</f>
        <v>47.5</v>
      </c>
      <c r="H419" s="30">
        <f t="shared" si="63"/>
        <v>47.5</v>
      </c>
      <c r="I419" s="30">
        <f t="shared" si="63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843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4079.8999999999996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59"/>
      <c r="I422" s="59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59"/>
      <c r="I423" s="59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59"/>
      <c r="I424" s="59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64">H427</f>
        <v>50</v>
      </c>
      <c r="I426" s="30">
        <f t="shared" si="64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64"/>
        <v>50</v>
      </c>
      <c r="I427" s="30">
        <f t="shared" si="64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64"/>
        <v>50</v>
      </c>
      <c r="I428" s="30">
        <f t="shared" si="64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59"/>
      <c r="I430" s="59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59"/>
      <c r="I431" s="59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59"/>
      <c r="I432" s="59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59"/>
      <c r="I433" s="59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3779.8999999999996</v>
      </c>
      <c r="H434" s="30">
        <f t="shared" ref="H434:I434" si="65">H441+H445</f>
        <v>2337</v>
      </c>
      <c r="I434" s="30">
        <f t="shared" si="65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1" si="66">H442</f>
        <v>2337</v>
      </c>
      <c r="I441" s="30">
        <f t="shared" si="66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ref="H442:I442" si="67">H443</f>
        <v>2337</v>
      </c>
      <c r="I442" s="30">
        <f t="shared" si="67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ref="H443:I443" si="68">H444</f>
        <v>2337</v>
      </c>
      <c r="I443" s="30">
        <f t="shared" si="68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292.30000000000007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292.30000000000007</v>
      </c>
      <c r="H449" s="30">
        <f t="shared" ref="H449:I450" si="69">H450</f>
        <v>0</v>
      </c>
      <c r="I449" s="30">
        <f t="shared" si="69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292.30000000000007</v>
      </c>
      <c r="H450" s="30">
        <f t="shared" si="69"/>
        <v>0</v>
      </c>
      <c r="I450" s="30">
        <f t="shared" si="69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</f>
        <v>292.30000000000007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70">H453</f>
        <v>0</v>
      </c>
      <c r="I452" s="30">
        <f t="shared" si="70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70"/>
        <v>0</v>
      </c>
      <c r="I453" s="30">
        <f t="shared" si="70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70"/>
        <v>0</v>
      </c>
      <c r="I454" s="30">
        <f t="shared" si="70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59"/>
      <c r="I456" s="59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59"/>
      <c r="I457" s="59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59"/>
      <c r="I458" s="59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59"/>
      <c r="I459" s="59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59"/>
      <c r="I460" s="59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71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71"/>
        <v>0</v>
      </c>
      <c r="I462" s="30">
        <f t="shared" si="71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71"/>
        <v>0</v>
      </c>
      <c r="I463" s="30">
        <f t="shared" si="71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59"/>
      <c r="I465" s="59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72">H467</f>
        <v>0</v>
      </c>
      <c r="I466" s="30">
        <f t="shared" si="72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72"/>
        <v>0</v>
      </c>
      <c r="I467" s="30">
        <f t="shared" si="72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72"/>
        <v>0</v>
      </c>
      <c r="I468" s="30">
        <f t="shared" si="72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72"/>
        <v>0</v>
      </c>
      <c r="I469" s="30">
        <f t="shared" si="72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73">H477</f>
        <v>0</v>
      </c>
      <c r="I476" s="30">
        <f t="shared" si="73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73"/>
        <v>0</v>
      </c>
      <c r="I477" s="30">
        <f t="shared" si="73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73"/>
        <v>0</v>
      </c>
      <c r="I478" s="30">
        <f t="shared" si="73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73"/>
        <v>0</v>
      </c>
      <c r="I479" s="30">
        <f t="shared" si="73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74">H483</f>
        <v>0</v>
      </c>
      <c r="I482" s="30">
        <f t="shared" si="74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74"/>
        <v>0</v>
      </c>
      <c r="I483" s="30">
        <f t="shared" si="74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74"/>
        <v>0</v>
      </c>
      <c r="I484" s="30">
        <f t="shared" si="74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75">H487</f>
        <v>0</v>
      </c>
      <c r="I486" s="30">
        <f t="shared" si="75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75"/>
        <v>0</v>
      </c>
      <c r="I487" s="30">
        <f t="shared" si="75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75"/>
        <v>0</v>
      </c>
      <c r="I488" s="30">
        <f t="shared" si="75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76">H491</f>
        <v>0</v>
      </c>
      <c r="I490" s="30">
        <f t="shared" si="76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76"/>
        <v>0</v>
      </c>
      <c r="I491" s="30">
        <f t="shared" si="76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76"/>
        <v>0</v>
      </c>
      <c r="I492" s="30">
        <f t="shared" si="76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77">H495</f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77"/>
        <v>0</v>
      </c>
      <c r="I495" s="30">
        <f t="shared" si="77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77"/>
        <v>0</v>
      </c>
      <c r="I496" s="30">
        <f t="shared" si="77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77"/>
        <v>0</v>
      </c>
      <c r="I497" s="30">
        <f t="shared" si="77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811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1" t="s">
        <v>815</v>
      </c>
      <c r="B510" s="29" t="s">
        <v>436</v>
      </c>
      <c r="C510" s="29" t="s">
        <v>27</v>
      </c>
      <c r="D510" s="29" t="s">
        <v>208</v>
      </c>
      <c r="E510" s="29" t="s">
        <v>810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812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812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812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1" t="s">
        <v>816</v>
      </c>
      <c r="B514" s="29" t="s">
        <v>436</v>
      </c>
      <c r="C514" s="29" t="s">
        <v>27</v>
      </c>
      <c r="D514" s="29" t="s">
        <v>208</v>
      </c>
      <c r="E514" s="29" t="s">
        <v>813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814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814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814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12201.400000000001</v>
      </c>
      <c r="H518" s="30">
        <f>H519+H556+H653</f>
        <v>5240.8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357.8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8">H522</f>
        <v>0</v>
      </c>
      <c r="I521" s="30">
        <f t="shared" si="78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8"/>
        <v>0</v>
      </c>
      <c r="I522" s="30">
        <f t="shared" si="78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8"/>
        <v>0</v>
      </c>
      <c r="I523" s="30">
        <f t="shared" si="78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9">H534</f>
        <v>0</v>
      </c>
      <c r="I533" s="30">
        <f t="shared" si="79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9"/>
        <v>0</v>
      </c>
      <c r="I534" s="30">
        <f t="shared" si="79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9"/>
        <v>0</v>
      </c>
      <c r="I535" s="30">
        <f t="shared" si="79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3" t="s">
        <v>811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824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357.8</v>
      </c>
      <c r="H542" s="30">
        <f t="shared" ref="H542:I545" si="80">H543</f>
        <v>0</v>
      </c>
      <c r="I542" s="30">
        <f t="shared" si="80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357.8</v>
      </c>
      <c r="H543" s="30">
        <f t="shared" si="80"/>
        <v>0</v>
      </c>
      <c r="I543" s="30">
        <f t="shared" si="80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357.8</v>
      </c>
      <c r="H544" s="30">
        <f t="shared" si="80"/>
        <v>0</v>
      </c>
      <c r="I544" s="30">
        <f t="shared" si="80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357.8</v>
      </c>
      <c r="H545" s="30">
        <f t="shared" si="80"/>
        <v>0</v>
      </c>
      <c r="I545" s="30">
        <f t="shared" si="80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</f>
        <v>357.8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81">H552</f>
        <v>291</v>
      </c>
      <c r="I551" s="30">
        <f t="shared" si="81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81"/>
        <v>291</v>
      </c>
      <c r="I552" s="30">
        <f t="shared" si="81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81"/>
        <v>291</v>
      </c>
      <c r="I553" s="30">
        <f t="shared" si="81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81"/>
        <v>291</v>
      </c>
      <c r="I554" s="30">
        <f t="shared" si="81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4747.1000000000004</v>
      </c>
      <c r="H556" s="30">
        <f t="shared" ref="H556:I556" si="82">H615+H644+H649</f>
        <v>3000</v>
      </c>
      <c r="I556" s="30">
        <f t="shared" si="82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83">H558</f>
        <v>0</v>
      </c>
      <c r="I557" s="30">
        <f t="shared" si="83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83"/>
        <v>0</v>
      </c>
      <c r="I558" s="30">
        <f t="shared" si="83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83"/>
        <v>0</v>
      </c>
      <c r="I559" s="30">
        <f t="shared" si="83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84">H574</f>
        <v>0</v>
      </c>
      <c r="I573" s="30">
        <f t="shared" si="84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84"/>
        <v>0</v>
      </c>
      <c r="I574" s="30">
        <f t="shared" si="84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84"/>
        <v>0</v>
      </c>
      <c r="I575" s="30">
        <f t="shared" si="84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85">H578</f>
        <v>0</v>
      </c>
      <c r="I577" s="30">
        <f t="shared" si="85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85"/>
        <v>0</v>
      </c>
      <c r="I578" s="30">
        <f t="shared" si="85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85"/>
        <v>0</v>
      </c>
      <c r="I579" s="30">
        <f t="shared" si="85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86">H582</f>
        <v>0</v>
      </c>
      <c r="I581" s="30">
        <f t="shared" si="86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86"/>
        <v>0</v>
      </c>
      <c r="I582" s="30">
        <f t="shared" si="86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86"/>
        <v>0</v>
      </c>
      <c r="I583" s="30">
        <f t="shared" si="86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86"/>
        <v>0</v>
      </c>
      <c r="I584" s="30">
        <f t="shared" si="86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87">H587</f>
        <v>0</v>
      </c>
      <c r="I586" s="30">
        <f t="shared" si="87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87"/>
        <v>0</v>
      </c>
      <c r="I587" s="30">
        <f t="shared" si="87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87"/>
        <v>0</v>
      </c>
      <c r="I588" s="30">
        <f t="shared" si="87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8">G591</f>
        <v>0</v>
      </c>
      <c r="H590" s="30">
        <f t="shared" si="88"/>
        <v>0</v>
      </c>
      <c r="I590" s="30">
        <f t="shared" si="88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8"/>
        <v>0</v>
      </c>
      <c r="H591" s="30">
        <f t="shared" si="88"/>
        <v>0</v>
      </c>
      <c r="I591" s="30">
        <f t="shared" si="88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9">H598</f>
        <v>0</v>
      </c>
      <c r="I597" s="30">
        <f t="shared" si="89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9"/>
        <v>0</v>
      </c>
      <c r="I599" s="30">
        <f t="shared" si="89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9"/>
        <v>0</v>
      </c>
      <c r="I600" s="30">
        <f t="shared" si="89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3" t="s">
        <v>823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830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819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4" si="90">H611</f>
        <v>0</v>
      </c>
      <c r="I610" s="30">
        <f t="shared" si="90"/>
        <v>0</v>
      </c>
    </row>
    <row r="611" spans="1:9" ht="28.5" hidden="1" customHeight="1" x14ac:dyDescent="0.25">
      <c r="A611" s="31" t="s">
        <v>820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90"/>
        <v>0</v>
      </c>
      <c r="I611" s="30">
        <f t="shared" si="90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90"/>
        <v>0</v>
      </c>
      <c r="I612" s="30">
        <f t="shared" si="90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90"/>
        <v>0</v>
      </c>
      <c r="I613" s="30">
        <f t="shared" si="90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90"/>
        <v>0</v>
      </c>
      <c r="I614" s="30">
        <f t="shared" si="90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1064.0999999999999</v>
      </c>
      <c r="H615" s="30">
        <f t="shared" ref="H615:I616" si="91">H616</f>
        <v>0</v>
      </c>
      <c r="I615" s="30">
        <f t="shared" si="91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1064.0999999999999</v>
      </c>
      <c r="H616" s="30">
        <f t="shared" si="91"/>
        <v>0</v>
      </c>
      <c r="I616" s="30">
        <f t="shared" si="91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1064.0999999999999</v>
      </c>
      <c r="H617" s="30">
        <f t="shared" ref="H617:I617" si="92">H618+H620</f>
        <v>0</v>
      </c>
      <c r="I617" s="30">
        <f t="shared" si="92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747.9</v>
      </c>
      <c r="H618" s="30">
        <f t="shared" ref="H618:I618" si="93">H619</f>
        <v>0</v>
      </c>
      <c r="I618" s="30">
        <f t="shared" si="93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</f>
        <v>747.9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94">H621</f>
        <v>0</v>
      </c>
      <c r="I620" s="30">
        <f t="shared" si="94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95">H627</f>
        <v>0</v>
      </c>
      <c r="I626" s="30">
        <f t="shared" si="95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96">H640</f>
        <v>0</v>
      </c>
      <c r="I639" s="30">
        <f t="shared" si="96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96"/>
        <v>0</v>
      </c>
      <c r="I640" s="30">
        <f t="shared" si="96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96"/>
        <v>0</v>
      </c>
      <c r="I641" s="30">
        <f t="shared" si="96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96"/>
        <v>0</v>
      </c>
      <c r="I642" s="30">
        <f t="shared" si="96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97">H650</f>
        <v>3000</v>
      </c>
      <c r="I649" s="30">
        <f t="shared" si="97"/>
        <v>3000</v>
      </c>
    </row>
    <row r="650" spans="1:9" ht="71.25" customHeight="1" x14ac:dyDescent="0.25">
      <c r="A650" s="62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97"/>
        <v>3000</v>
      </c>
      <c r="I650" s="30">
        <f t="shared" si="97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97"/>
        <v>3000</v>
      </c>
      <c r="I651" s="30">
        <f t="shared" si="97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7096.5</v>
      </c>
      <c r="H653" s="30">
        <f>H654+H683+H694+H740</f>
        <v>1949.8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6010.8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98">H656</f>
        <v>0</v>
      </c>
      <c r="I655" s="30">
        <f t="shared" si="98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98"/>
        <v>0</v>
      </c>
      <c r="I656" s="30">
        <f t="shared" si="98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98"/>
        <v>0</v>
      </c>
      <c r="I657" s="30">
        <f t="shared" si="98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818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817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817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817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9">H664</f>
        <v>174</v>
      </c>
      <c r="I663" s="30">
        <f t="shared" si="99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9"/>
        <v>174</v>
      </c>
      <c r="I664" s="30">
        <f t="shared" si="99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9"/>
        <v>174</v>
      </c>
      <c r="I665" s="30">
        <f t="shared" si="99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773.4</v>
      </c>
      <c r="H667" s="30">
        <f t="shared" ref="H667:I669" si="100">H668</f>
        <v>62.199999999999989</v>
      </c>
      <c r="I667" s="30">
        <f t="shared" si="100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773.4</v>
      </c>
      <c r="H668" s="30">
        <f t="shared" si="100"/>
        <v>62.199999999999989</v>
      </c>
      <c r="I668" s="30">
        <f t="shared" si="100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773.4</v>
      </c>
      <c r="H669" s="30">
        <f t="shared" si="100"/>
        <v>62.199999999999989</v>
      </c>
      <c r="I669" s="30">
        <f t="shared" si="100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</f>
        <v>773.4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101">H672</f>
        <v>194</v>
      </c>
      <c r="I671" s="30">
        <f t="shared" si="101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101"/>
        <v>194</v>
      </c>
      <c r="I672" s="30">
        <f t="shared" si="101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101"/>
        <v>194</v>
      </c>
      <c r="I673" s="30">
        <f t="shared" si="101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102">H676</f>
        <v>0</v>
      </c>
      <c r="I675" s="30">
        <f t="shared" si="102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102"/>
        <v>0</v>
      </c>
      <c r="I676" s="30">
        <f t="shared" si="102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102"/>
        <v>0</v>
      </c>
      <c r="I677" s="30">
        <f t="shared" si="102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59"/>
      <c r="I679" s="59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59"/>
      <c r="I680" s="59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59"/>
      <c r="I681" s="59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59"/>
      <c r="I682" s="59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59"/>
      <c r="I683" s="59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59"/>
      <c r="I684" s="59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59"/>
      <c r="I686" s="59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59"/>
      <c r="I687" s="59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59"/>
      <c r="I689" s="59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59"/>
      <c r="I690" s="59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59"/>
      <c r="I691" s="59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59"/>
      <c r="I692" s="59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59"/>
      <c r="I693" s="59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3" t="s">
        <v>838</v>
      </c>
      <c r="B710" s="65" t="s">
        <v>436</v>
      </c>
      <c r="C710" s="29" t="s">
        <v>56</v>
      </c>
      <c r="D710" s="29" t="s">
        <v>151</v>
      </c>
      <c r="E710" s="29" t="s">
        <v>831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850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850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850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832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832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832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836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836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836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837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837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837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834</v>
      </c>
      <c r="B723" s="29" t="s">
        <v>436</v>
      </c>
      <c r="C723" s="29" t="s">
        <v>56</v>
      </c>
      <c r="D723" s="29" t="s">
        <v>151</v>
      </c>
      <c r="E723" s="29" t="s">
        <v>833</v>
      </c>
      <c r="F723" s="29" t="s">
        <v>13</v>
      </c>
      <c r="G723" s="30">
        <f>G724</f>
        <v>297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835</v>
      </c>
      <c r="F724" s="29" t="s">
        <v>13</v>
      </c>
      <c r="G724" s="30">
        <f>G725</f>
        <v>297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835</v>
      </c>
      <c r="F725" s="29" t="s">
        <v>33</v>
      </c>
      <c r="G725" s="30">
        <f>G726</f>
        <v>297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835</v>
      </c>
      <c r="F726" s="29" t="s">
        <v>35</v>
      </c>
      <c r="G726" s="30">
        <f>300-3</f>
        <v>297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865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1085.7</v>
      </c>
      <c r="H740" s="30">
        <f>H749+H741+H745</f>
        <v>1519.6</v>
      </c>
      <c r="I740" s="30">
        <v>0</v>
      </c>
    </row>
    <row r="741" spans="1:9" s="10" customFormat="1" ht="27.75" customHeight="1" x14ac:dyDescent="0.25">
      <c r="A741" s="31" t="s">
        <v>826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 t="shared" ref="G741:H743" si="103">G742</f>
        <v>12</v>
      </c>
      <c r="H741" s="30">
        <f t="shared" si="103"/>
        <v>232.1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825</v>
      </c>
      <c r="F742" s="29" t="s">
        <v>13</v>
      </c>
      <c r="G742" s="30">
        <f t="shared" si="103"/>
        <v>12</v>
      </c>
      <c r="H742" s="30">
        <f t="shared" si="103"/>
        <v>232.1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825</v>
      </c>
      <c r="F743" s="29" t="s">
        <v>33</v>
      </c>
      <c r="G743" s="30">
        <f t="shared" si="103"/>
        <v>12</v>
      </c>
      <c r="H743" s="30">
        <f t="shared" si="103"/>
        <v>232.1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825</v>
      </c>
      <c r="F744" s="29" t="s">
        <v>35</v>
      </c>
      <c r="G744" s="30">
        <f>6+6</f>
        <v>12</v>
      </c>
      <c r="H744" s="30">
        <v>232.1</v>
      </c>
      <c r="I744" s="30">
        <v>0</v>
      </c>
    </row>
    <row r="745" spans="1:9" s="10" customFormat="1" ht="29.25" customHeight="1" x14ac:dyDescent="0.25">
      <c r="A745" s="31" t="s">
        <v>828</v>
      </c>
      <c r="B745" s="29" t="s">
        <v>436</v>
      </c>
      <c r="C745" s="29" t="s">
        <v>56</v>
      </c>
      <c r="D745" s="29" t="s">
        <v>151</v>
      </c>
      <c r="E745" s="29" t="s">
        <v>827</v>
      </c>
      <c r="F745" s="29" t="s">
        <v>13</v>
      </c>
      <c r="G745" s="30">
        <f t="shared" ref="G745:H747" si="104">G746</f>
        <v>403.90000000000003</v>
      </c>
      <c r="H745" s="30">
        <f t="shared" si="104"/>
        <v>706.6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829</v>
      </c>
      <c r="F746" s="29" t="s">
        <v>13</v>
      </c>
      <c r="G746" s="30">
        <f t="shared" si="104"/>
        <v>403.90000000000003</v>
      </c>
      <c r="H746" s="30">
        <f t="shared" si="104"/>
        <v>706.6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829</v>
      </c>
      <c r="F747" s="29" t="s">
        <v>33</v>
      </c>
      <c r="G747" s="30">
        <f t="shared" si="104"/>
        <v>403.90000000000003</v>
      </c>
      <c r="H747" s="30">
        <f t="shared" si="104"/>
        <v>706.6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829</v>
      </c>
      <c r="F748" s="29" t="s">
        <v>35</v>
      </c>
      <c r="G748" s="30">
        <f>423.8-19.9</f>
        <v>403.90000000000003</v>
      </c>
      <c r="H748" s="30">
        <f>948.7-10-232.1</f>
        <v>706.6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808</v>
      </c>
      <c r="F749" s="29" t="s">
        <v>13</v>
      </c>
      <c r="G749" s="30">
        <f t="shared" ref="G749:H751" si="105">G750</f>
        <v>669.8</v>
      </c>
      <c r="H749" s="30">
        <f t="shared" si="105"/>
        <v>580.9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809</v>
      </c>
      <c r="F750" s="29" t="s">
        <v>13</v>
      </c>
      <c r="G750" s="30">
        <f t="shared" si="105"/>
        <v>669.8</v>
      </c>
      <c r="H750" s="30">
        <f t="shared" si="105"/>
        <v>580.9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809</v>
      </c>
      <c r="F751" s="29" t="s">
        <v>33</v>
      </c>
      <c r="G751" s="30">
        <f t="shared" si="105"/>
        <v>669.8</v>
      </c>
      <c r="H751" s="30">
        <f t="shared" si="105"/>
        <v>580.9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809</v>
      </c>
      <c r="F752" s="29" t="s">
        <v>35</v>
      </c>
      <c r="G752" s="30">
        <f>669.8+6.8-6.8</f>
        <v>669.8</v>
      </c>
      <c r="H752" s="30">
        <f>580.9</f>
        <v>580.9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45046</v>
      </c>
      <c r="H754" s="30">
        <f>H755+H803+H869+H874</f>
        <v>35795.1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17238.599999999999</v>
      </c>
      <c r="H755" s="30">
        <f>H756+H761</f>
        <v>11121.2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106">H757</f>
        <v>0</v>
      </c>
      <c r="I756" s="30">
        <f t="shared" si="106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106"/>
        <v>0</v>
      </c>
      <c r="I757" s="39">
        <f t="shared" si="106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106"/>
        <v>0</v>
      </c>
      <c r="I758" s="39">
        <f t="shared" si="106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106"/>
        <v>0</v>
      </c>
      <c r="I759" s="39">
        <f t="shared" si="106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842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17238.599999999999</v>
      </c>
      <c r="H761" s="30">
        <f>H762</f>
        <v>11121.2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17238.599999999999</v>
      </c>
      <c r="H762" s="30">
        <f>H763+H769+H772+H775+H778+H781</f>
        <v>11121.2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9116.4</v>
      </c>
      <c r="H763" s="30">
        <f t="shared" ref="H763:I763" si="107">H764</f>
        <v>3386.6</v>
      </c>
      <c r="I763" s="30">
        <f t="shared" si="107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9116.4</v>
      </c>
      <c r="H764" s="30">
        <f t="shared" ref="H764:I764" si="108">H765</f>
        <v>3386.6</v>
      </c>
      <c r="I764" s="30">
        <f t="shared" si="108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9381.3-327.9-36.4-864-600+915.5+33.1+124.8+160+130+200</f>
        <v>9116.4</v>
      </c>
      <c r="H765" s="30">
        <f>7800-2000-281.5-200-1500+33.1-475+10</f>
        <v>3386.6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327.9</v>
      </c>
      <c r="H769" s="30">
        <f t="shared" ref="H769:I770" si="109">H770</f>
        <v>327.9</v>
      </c>
      <c r="I769" s="30">
        <f t="shared" si="109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327.9</v>
      </c>
      <c r="H770" s="30">
        <f t="shared" si="109"/>
        <v>327.9</v>
      </c>
      <c r="I770" s="30">
        <f t="shared" si="109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v>327.9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3.2999999999999972</v>
      </c>
      <c r="H772" s="30">
        <f t="shared" ref="H772:I773" si="110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3.2999999999999972</v>
      </c>
      <c r="H773" s="30">
        <f t="shared" si="110"/>
        <v>3.2999999999999972</v>
      </c>
      <c r="I773" s="30">
        <f t="shared" si="110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</f>
        <v>3.2999999999999972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111">G776</f>
        <v>80.2</v>
      </c>
      <c r="H775" s="30">
        <f t="shared" si="111"/>
        <v>80.2</v>
      </c>
      <c r="I775" s="30">
        <f t="shared" si="111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111"/>
        <v>80.2</v>
      </c>
      <c r="H776" s="30">
        <f t="shared" si="111"/>
        <v>80.2</v>
      </c>
      <c r="I776" s="30">
        <f t="shared" si="111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v>80.2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112">G779</f>
        <v>52.4</v>
      </c>
      <c r="H778" s="30">
        <f t="shared" si="112"/>
        <v>26</v>
      </c>
      <c r="I778" s="30">
        <f t="shared" si="112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112"/>
        <v>52.4</v>
      </c>
      <c r="H779" s="30">
        <f t="shared" si="112"/>
        <v>26</v>
      </c>
      <c r="I779" s="30">
        <f t="shared" si="112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13">G782</f>
        <v>7461.5</v>
      </c>
      <c r="H781" s="30">
        <f t="shared" si="113"/>
        <v>7297.2</v>
      </c>
      <c r="I781" s="30">
        <f t="shared" si="113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13"/>
        <v>7461.5</v>
      </c>
      <c r="H782" s="30">
        <f t="shared" si="113"/>
        <v>7297.2</v>
      </c>
      <c r="I782" s="30">
        <f t="shared" si="113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v>7461.5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858</v>
      </c>
      <c r="B800" s="29" t="s">
        <v>436</v>
      </c>
      <c r="C800" s="29" t="s">
        <v>68</v>
      </c>
      <c r="D800" s="29" t="s">
        <v>10</v>
      </c>
      <c r="E800" s="29" t="s">
        <v>857</v>
      </c>
      <c r="F800" s="29" t="s">
        <v>13</v>
      </c>
      <c r="G800" s="30">
        <f>G801</f>
        <v>196.9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857</v>
      </c>
      <c r="F801" s="29" t="s">
        <v>295</v>
      </c>
      <c r="G801" s="30">
        <f>G802</f>
        <v>196.9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857</v>
      </c>
      <c r="F802" s="29" t="s">
        <v>297</v>
      </c>
      <c r="G802" s="30">
        <v>196.9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27692.9</v>
      </c>
      <c r="H803" s="30">
        <f>H804+H824</f>
        <v>24523.899999999998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27692.9</v>
      </c>
      <c r="H804" s="30">
        <f t="shared" ref="H804:I804" si="114">H805+H855</f>
        <v>24523.899999999998</v>
      </c>
      <c r="I804" s="30">
        <f t="shared" si="114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25969</v>
      </c>
      <c r="H805" s="30">
        <f t="shared" ref="H805:I805" si="115">H809+H812+H815+H818+H821+H845+H842</f>
        <v>22703.399999999998</v>
      </c>
      <c r="I805" s="30">
        <f t="shared" si="115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16">H810</f>
        <v>220.1</v>
      </c>
      <c r="I809" s="30">
        <f t="shared" si="116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16"/>
        <v>220.1</v>
      </c>
      <c r="I810" s="30">
        <f t="shared" si="116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17">H813</f>
        <v>2.1999999999999993</v>
      </c>
      <c r="I812" s="30">
        <f t="shared" si="117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17"/>
        <v>2.1999999999999993</v>
      </c>
      <c r="I813" s="30">
        <f t="shared" si="117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18">G816</f>
        <v>351.09999999999997</v>
      </c>
      <c r="H815" s="30">
        <f t="shared" si="118"/>
        <v>281.39999999999998</v>
      </c>
      <c r="I815" s="30">
        <f t="shared" si="118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18"/>
        <v>351.09999999999997</v>
      </c>
      <c r="H816" s="30">
        <f t="shared" si="118"/>
        <v>281.39999999999998</v>
      </c>
      <c r="I816" s="30">
        <f t="shared" si="118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</f>
        <v>351.09999999999997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19">G819</f>
        <v>8315</v>
      </c>
      <c r="H818" s="30">
        <f t="shared" si="119"/>
        <v>2388.1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19"/>
        <v>8315</v>
      </c>
      <c r="H819" s="30">
        <f t="shared" si="119"/>
        <v>2388.1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10064.5-220.1-24.4-1264-1200+71.4+22.2-102.8+300+248.2+250+170</f>
        <v>8315</v>
      </c>
      <c r="H820" s="30">
        <f>4300-281.5-178.9-1000+22.2-473.7</f>
        <v>2388.1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20">G822</f>
        <v>16074.8</v>
      </c>
      <c r="H821" s="30">
        <f t="shared" si="120"/>
        <v>18998</v>
      </c>
      <c r="I821" s="30">
        <f t="shared" si="120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20"/>
        <v>16074.8</v>
      </c>
      <c r="H822" s="30">
        <f t="shared" si="120"/>
        <v>18998</v>
      </c>
      <c r="I822" s="30">
        <f t="shared" si="120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v>16074.8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59"/>
      <c r="I824" s="59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59"/>
      <c r="I825" s="59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59"/>
      <c r="I826" s="59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59"/>
      <c r="I827" s="59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59"/>
      <c r="I828" s="59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852</v>
      </c>
      <c r="B839" s="29" t="s">
        <v>436</v>
      </c>
      <c r="C839" s="29" t="s">
        <v>68</v>
      </c>
      <c r="D839" s="29" t="s">
        <v>15</v>
      </c>
      <c r="E839" s="29" t="s">
        <v>851</v>
      </c>
      <c r="F839" s="29" t="s">
        <v>13</v>
      </c>
      <c r="G839" s="30">
        <f>G840</f>
        <v>180</v>
      </c>
      <c r="H839" s="30">
        <f t="shared" ref="H839:I841" si="121">H840</f>
        <v>0</v>
      </c>
      <c r="I839" s="30">
        <f t="shared" si="121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851</v>
      </c>
      <c r="F840" s="29" t="s">
        <v>295</v>
      </c>
      <c r="G840" s="30">
        <f>G841</f>
        <v>180</v>
      </c>
      <c r="H840" s="30">
        <f t="shared" si="121"/>
        <v>0</v>
      </c>
      <c r="I840" s="30">
        <f t="shared" si="121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851</v>
      </c>
      <c r="F841" s="29" t="s">
        <v>297</v>
      </c>
      <c r="G841" s="30">
        <v>180</v>
      </c>
      <c r="H841" s="30">
        <f t="shared" si="121"/>
        <v>0</v>
      </c>
      <c r="I841" s="30">
        <f t="shared" si="121"/>
        <v>0</v>
      </c>
    </row>
    <row r="842" spans="1:9" s="9" customFormat="1" ht="51.75" x14ac:dyDescent="0.25">
      <c r="A842" s="31" t="s">
        <v>848</v>
      </c>
      <c r="B842" s="29" t="s">
        <v>436</v>
      </c>
      <c r="C842" s="29" t="s">
        <v>68</v>
      </c>
      <c r="D842" s="29" t="s">
        <v>15</v>
      </c>
      <c r="E842" s="29" t="s">
        <v>847</v>
      </c>
      <c r="F842" s="29" t="s">
        <v>13</v>
      </c>
      <c r="G842" s="30">
        <f>G843</f>
        <v>305.7</v>
      </c>
      <c r="H842" s="30">
        <f t="shared" ref="H842:I843" si="122">H843</f>
        <v>0</v>
      </c>
      <c r="I842" s="30">
        <f t="shared" si="122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847</v>
      </c>
      <c r="F843" s="29" t="s">
        <v>295</v>
      </c>
      <c r="G843" s="30">
        <f>G844</f>
        <v>305.7</v>
      </c>
      <c r="H843" s="30">
        <f t="shared" si="122"/>
        <v>0</v>
      </c>
      <c r="I843" s="30">
        <f t="shared" si="122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847</v>
      </c>
      <c r="F844" s="29" t="s">
        <v>297</v>
      </c>
      <c r="G844" s="30">
        <v>305.7</v>
      </c>
      <c r="H844" s="30">
        <v>0</v>
      </c>
      <c r="I844" s="30">
        <v>0</v>
      </c>
    </row>
    <row r="845" spans="1:9" s="9" customFormat="1" ht="51.75" x14ac:dyDescent="0.25">
      <c r="A845" s="31" t="s">
        <v>846</v>
      </c>
      <c r="B845" s="29" t="s">
        <v>436</v>
      </c>
      <c r="C845" s="29" t="s">
        <v>68</v>
      </c>
      <c r="D845" s="29" t="s">
        <v>15</v>
      </c>
      <c r="E845" s="29" t="s">
        <v>845</v>
      </c>
      <c r="F845" s="29" t="s">
        <v>13</v>
      </c>
      <c r="G845" s="30">
        <f>G846</f>
        <v>286.39999999999998</v>
      </c>
      <c r="H845" s="30">
        <f t="shared" ref="H845:I846" si="123">H846</f>
        <v>813.6</v>
      </c>
      <c r="I845" s="30">
        <f t="shared" si="123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845</v>
      </c>
      <c r="F846" s="29" t="s">
        <v>295</v>
      </c>
      <c r="G846" s="30">
        <f>G847</f>
        <v>286.39999999999998</v>
      </c>
      <c r="H846" s="30">
        <f t="shared" si="123"/>
        <v>813.6</v>
      </c>
      <c r="I846" s="30">
        <f t="shared" si="123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845</v>
      </c>
      <c r="F847" s="29" t="s">
        <v>297</v>
      </c>
      <c r="G847" s="30">
        <f>286.5-0.1</f>
        <v>286.39999999999998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840</v>
      </c>
      <c r="B848" s="29" t="s">
        <v>436</v>
      </c>
      <c r="C848" s="29" t="s">
        <v>68</v>
      </c>
      <c r="D848" s="29" t="s">
        <v>15</v>
      </c>
      <c r="E848" s="29" t="s">
        <v>839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841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841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841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860</v>
      </c>
      <c r="B852" s="29" t="s">
        <v>436</v>
      </c>
      <c r="C852" s="29" t="s">
        <v>68</v>
      </c>
      <c r="D852" s="29" t="s">
        <v>15</v>
      </c>
      <c r="E852" s="29" t="s">
        <v>859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859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859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24">H856+H859</f>
        <v>1820.5</v>
      </c>
      <c r="I855" s="30">
        <f t="shared" si="124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25">H857</f>
        <v>0</v>
      </c>
      <c r="I856" s="30">
        <f t="shared" si="125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25"/>
        <v>0</v>
      </c>
      <c r="I857" s="30">
        <f t="shared" si="125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26">H860</f>
        <v>1820.5</v>
      </c>
      <c r="I859" s="30">
        <f t="shared" si="126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26"/>
        <v>1820.5</v>
      </c>
      <c r="I860" s="30">
        <f t="shared" si="126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102.8</v>
      </c>
      <c r="H864" s="30">
        <v>0</v>
      </c>
      <c r="I864" s="30">
        <v>0</v>
      </c>
    </row>
    <row r="865" spans="1:9" s="9" customFormat="1" ht="39" x14ac:dyDescent="0.25">
      <c r="A865" s="31" t="s">
        <v>840</v>
      </c>
      <c r="B865" s="29" t="s">
        <v>436</v>
      </c>
      <c r="C865" s="29" t="s">
        <v>68</v>
      </c>
      <c r="D865" s="29" t="s">
        <v>151</v>
      </c>
      <c r="E865" s="29" t="s">
        <v>839</v>
      </c>
      <c r="F865" s="29" t="s">
        <v>13</v>
      </c>
      <c r="G865" s="30">
        <f>G866</f>
        <v>102.8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841</v>
      </c>
      <c r="F866" s="29" t="s">
        <v>13</v>
      </c>
      <c r="G866" s="30">
        <f>G867</f>
        <v>102.8</v>
      </c>
      <c r="H866" s="30">
        <v>0</v>
      </c>
      <c r="I866" s="30">
        <v>0</v>
      </c>
    </row>
    <row r="867" spans="1:9" s="9" customFormat="1" ht="30" customHeight="1" x14ac:dyDescent="0.25">
      <c r="A867" s="31" t="s">
        <v>294</v>
      </c>
      <c r="B867" s="29" t="s">
        <v>436</v>
      </c>
      <c r="C867" s="29" t="s">
        <v>68</v>
      </c>
      <c r="D867" s="29" t="s">
        <v>151</v>
      </c>
      <c r="E867" s="29" t="s">
        <v>841</v>
      </c>
      <c r="F867" s="29" t="s">
        <v>295</v>
      </c>
      <c r="G867" s="30">
        <f>G868</f>
        <v>102.8</v>
      </c>
      <c r="H867" s="30">
        <v>0</v>
      </c>
      <c r="I867" s="30">
        <v>0</v>
      </c>
    </row>
    <row r="868" spans="1:9" s="9" customFormat="1" ht="51.75" x14ac:dyDescent="0.25">
      <c r="A868" s="31" t="s">
        <v>867</v>
      </c>
      <c r="B868" s="29" t="s">
        <v>436</v>
      </c>
      <c r="C868" s="29" t="s">
        <v>68</v>
      </c>
      <c r="D868" s="29" t="s">
        <v>151</v>
      </c>
      <c r="E868" s="29" t="s">
        <v>841</v>
      </c>
      <c r="F868" s="29" t="s">
        <v>866</v>
      </c>
      <c r="G868" s="30">
        <v>102.8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27">H871</f>
        <v>50</v>
      </c>
      <c r="I870" s="30">
        <f t="shared" si="127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27"/>
        <v>50</v>
      </c>
      <c r="I871" s="30">
        <f t="shared" si="127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27"/>
        <v>50</v>
      </c>
      <c r="I872" s="30">
        <f t="shared" si="127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28">H875</f>
        <v>100</v>
      </c>
      <c r="I874" s="30">
        <f t="shared" si="128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29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29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29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59"/>
      <c r="I880" s="59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59"/>
      <c r="I881" s="59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30">H883</f>
        <v>0</v>
      </c>
      <c r="I882" s="30">
        <f t="shared" si="130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30"/>
        <v>0</v>
      </c>
      <c r="I883" s="30">
        <f t="shared" si="130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30"/>
        <v>0</v>
      </c>
      <c r="I884" s="30">
        <f t="shared" si="130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31">H887</f>
        <v>0</v>
      </c>
      <c r="I886" s="30">
        <f t="shared" si="131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31"/>
        <v>0</v>
      </c>
      <c r="I887" s="30">
        <f t="shared" si="131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31"/>
        <v>0</v>
      </c>
      <c r="I888" s="30">
        <f t="shared" si="131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32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32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32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32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32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1114.0999999999999</v>
      </c>
      <c r="H910" s="30">
        <f t="shared" ref="H910:I910" si="133">H922+H931+H916</f>
        <v>1006.5</v>
      </c>
      <c r="I910" s="30">
        <f t="shared" si="133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34">H912</f>
        <v>0</v>
      </c>
      <c r="I911" s="30">
        <f t="shared" si="134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34"/>
        <v>0</v>
      </c>
      <c r="I912" s="30">
        <f t="shared" si="134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34"/>
        <v>0</v>
      </c>
      <c r="I913" s="30">
        <f t="shared" si="134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34"/>
        <v>0</v>
      </c>
      <c r="I914" s="30">
        <f t="shared" si="134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35">H917</f>
        <v>468</v>
      </c>
      <c r="I916" s="30">
        <f t="shared" si="135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35"/>
        <v>468</v>
      </c>
      <c r="I917" s="30">
        <f t="shared" si="135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35"/>
        <v>468</v>
      </c>
      <c r="I918" s="30">
        <f t="shared" si="135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35"/>
        <v>468</v>
      </c>
      <c r="I919" s="30">
        <f t="shared" si="135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35"/>
        <v>468</v>
      </c>
      <c r="I920" s="30">
        <f t="shared" si="135"/>
        <v>468</v>
      </c>
    </row>
    <row r="921" spans="1:10" s="10" customFormat="1" ht="18.75" customHeight="1" x14ac:dyDescent="0.25">
      <c r="A921" s="31" t="s">
        <v>380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103</v>
      </c>
      <c r="H922" s="30">
        <f t="shared" ref="H922:I922" si="136">H923</f>
        <v>106.7</v>
      </c>
      <c r="I922" s="30">
        <f t="shared" si="136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103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103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103</v>
      </c>
      <c r="H925" s="30">
        <f t="shared" ref="H925:I925" si="137">H926+H928</f>
        <v>106.7</v>
      </c>
      <c r="I925" s="30">
        <f t="shared" si="137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1.8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v>1.8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101.2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380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v>101.2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59"/>
      <c r="I930" s="59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431.8</v>
      </c>
      <c r="H931" s="30">
        <f t="shared" ref="H931:I931" si="138">H932</f>
        <v>431.8</v>
      </c>
      <c r="I931" s="30">
        <f t="shared" si="138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431.8</v>
      </c>
      <c r="H932" s="30">
        <f t="shared" ref="H932:I932" si="139">H936</f>
        <v>431.8</v>
      </c>
      <c r="I932" s="30">
        <f t="shared" si="139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40">G934</f>
        <v>0</v>
      </c>
      <c r="H933" s="30">
        <f t="shared" si="140"/>
        <v>0</v>
      </c>
      <c r="I933" s="30">
        <f t="shared" si="140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40"/>
        <v>0</v>
      </c>
      <c r="H934" s="30">
        <f t="shared" si="140"/>
        <v>0</v>
      </c>
      <c r="I934" s="30">
        <f t="shared" si="140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431.8</v>
      </c>
      <c r="H936" s="30">
        <f t="shared" ref="H936:I936" si="141">H937</f>
        <v>431.8</v>
      </c>
      <c r="I936" s="30">
        <f t="shared" si="141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42">G938</f>
        <v>431.8</v>
      </c>
      <c r="H937" s="30">
        <f t="shared" si="142"/>
        <v>431.8</v>
      </c>
      <c r="I937" s="30">
        <f t="shared" si="142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42"/>
        <v>431.8</v>
      </c>
      <c r="H938" s="30">
        <f t="shared" si="142"/>
        <v>431.8</v>
      </c>
      <c r="I938" s="30">
        <f t="shared" si="142"/>
        <v>431.8</v>
      </c>
    </row>
    <row r="939" spans="1:9" s="9" customFormat="1" ht="18" customHeight="1" x14ac:dyDescent="0.25">
      <c r="A939" s="31" t="s">
        <v>380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v>431.8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59"/>
      <c r="I940" s="59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59"/>
      <c r="I941" s="59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59"/>
      <c r="I942" s="59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59"/>
      <c r="I943" s="59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1749.9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1749.9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1749.9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1749.9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1428.5000000000002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1428.5000000000002</v>
      </c>
      <c r="H966" s="30">
        <f t="shared" ref="H966:I966" si="143">H967</f>
        <v>0</v>
      </c>
      <c r="I966" s="30">
        <f t="shared" si="143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</f>
        <v>1428.5000000000002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44">H1008</f>
        <v>0</v>
      </c>
      <c r="I1007" s="30">
        <f t="shared" si="144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44"/>
        <v>0</v>
      </c>
      <c r="I1008" s="30">
        <f t="shared" si="144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45">H1011</f>
        <v>0</v>
      </c>
      <c r="I1010" s="30">
        <f t="shared" si="145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45"/>
        <v>0</v>
      </c>
      <c r="I1011" s="30">
        <f t="shared" si="145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46">H1020</f>
        <v>0</v>
      </c>
      <c r="I1019" s="30">
        <f t="shared" si="146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46"/>
        <v>0</v>
      </c>
      <c r="I1020" s="30">
        <f t="shared" si="146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46"/>
        <v>0</v>
      </c>
      <c r="I1022" s="30">
        <f t="shared" si="146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46"/>
        <v>0</v>
      </c>
      <c r="I1023" s="30">
        <f t="shared" si="146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854</v>
      </c>
      <c r="B1025" s="29" t="s">
        <v>436</v>
      </c>
      <c r="C1025" s="29" t="s">
        <v>208</v>
      </c>
      <c r="D1025" s="29" t="s">
        <v>15</v>
      </c>
      <c r="E1025" s="29" t="s">
        <v>853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853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853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47">H1032</f>
        <v>902.9</v>
      </c>
      <c r="I1030" s="30">
        <f t="shared" si="147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48">H1033</f>
        <v>902.9</v>
      </c>
      <c r="I1032" s="30">
        <f t="shared" si="148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49">H1037</f>
        <v>28.6</v>
      </c>
      <c r="I1036" s="30">
        <f t="shared" si="149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49"/>
        <v>28.6</v>
      </c>
      <c r="I1037" s="30">
        <f t="shared" si="149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49"/>
        <v>0.30000000000000027</v>
      </c>
      <c r="I1039" s="30">
        <f t="shared" si="149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49"/>
        <v>0.30000000000000027</v>
      </c>
      <c r="I1040" s="30">
        <f t="shared" si="149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5665.5</v>
      </c>
      <c r="H1042" s="30">
        <f t="shared" ref="H1042:I1043" si="150">H1043</f>
        <v>5077</v>
      </c>
      <c r="I1042" s="30">
        <f t="shared" si="150"/>
        <v>5107.4000000000005</v>
      </c>
    </row>
    <row r="1043" spans="1:9" s="11" customFormat="1" ht="15" x14ac:dyDescent="0.25">
      <c r="A1043" s="31" t="s">
        <v>354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5665.5</v>
      </c>
      <c r="H1043" s="30">
        <f t="shared" si="150"/>
        <v>5077</v>
      </c>
      <c r="I1043" s="30">
        <f t="shared" si="150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5665.5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5576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4859.3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3199.5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2593.1000000000004</v>
      </c>
      <c r="H1048" s="30">
        <f t="shared" ref="H1048:I1048" si="151">H1049</f>
        <v>2519.6</v>
      </c>
      <c r="I1048" s="30">
        <f t="shared" si="151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</f>
        <v>2593.1000000000004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606.39999999999986</v>
      </c>
      <c r="H1050" s="30">
        <f t="shared" ref="H1050:I1050" si="152">H1051</f>
        <v>395.29999999999995</v>
      </c>
      <c r="I1050" s="30">
        <f t="shared" si="152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658.4-83.7-86.3+18+100</f>
        <v>606.39999999999986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53">H1053</f>
        <v>13.699999999999992</v>
      </c>
      <c r="I1052" s="30">
        <f t="shared" si="153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53"/>
        <v>13.699999999999992</v>
      </c>
      <c r="I1053" s="30">
        <f t="shared" si="153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54">G1058</f>
        <v>1343.7</v>
      </c>
      <c r="H1057" s="30">
        <f t="shared" si="154"/>
        <v>1350.3</v>
      </c>
      <c r="I1057" s="30">
        <f t="shared" si="154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54"/>
        <v>1343.7</v>
      </c>
      <c r="H1058" s="30">
        <f t="shared" si="154"/>
        <v>1350.3</v>
      </c>
      <c r="I1058" s="30">
        <f t="shared" si="154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862</v>
      </c>
      <c r="B1060" s="29" t="s">
        <v>447</v>
      </c>
      <c r="C1060" s="29" t="s">
        <v>355</v>
      </c>
      <c r="D1060" s="29" t="s">
        <v>10</v>
      </c>
      <c r="E1060" s="29" t="s">
        <v>861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861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861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856</v>
      </c>
      <c r="B1063" s="29" t="s">
        <v>447</v>
      </c>
      <c r="C1063" s="29" t="s">
        <v>355</v>
      </c>
      <c r="D1063" s="29" t="s">
        <v>10</v>
      </c>
      <c r="E1063" s="29" t="s">
        <v>855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855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855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55">G1067</f>
        <v>209.00000000000003</v>
      </c>
      <c r="H1066" s="30">
        <f t="shared" si="155"/>
        <v>396.8</v>
      </c>
      <c r="I1066" s="30">
        <f t="shared" si="155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55"/>
        <v>209.00000000000003</v>
      </c>
      <c r="H1067" s="30">
        <f t="shared" si="155"/>
        <v>396.8</v>
      </c>
      <c r="I1067" s="30">
        <f t="shared" si="155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716.70000000000016</v>
      </c>
      <c r="H1077" s="30">
        <f t="shared" ref="H1077:I1079" si="156">H1078</f>
        <v>311.8</v>
      </c>
      <c r="I1077" s="30">
        <f t="shared" si="156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716.70000000000016</v>
      </c>
      <c r="H1078" s="30">
        <f t="shared" si="156"/>
        <v>311.8</v>
      </c>
      <c r="I1078" s="30">
        <f t="shared" si="156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716.70000000000016</v>
      </c>
      <c r="H1079" s="30">
        <f t="shared" si="156"/>
        <v>311.8</v>
      </c>
      <c r="I1079" s="30">
        <f t="shared" si="156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</f>
        <v>716.70000000000016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83.6</v>
      </c>
      <c r="H1087" s="30">
        <f t="shared" ref="H1087:I1091" si="157">H1088</f>
        <v>83.6</v>
      </c>
      <c r="I1087" s="30">
        <f t="shared" si="157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57"/>
        <v>83.6</v>
      </c>
      <c r="I1088" s="30">
        <f t="shared" si="157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83.6</v>
      </c>
      <c r="H1089" s="30">
        <f t="shared" si="157"/>
        <v>83.6</v>
      </c>
      <c r="I1089" s="30">
        <f t="shared" si="157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83.6</v>
      </c>
      <c r="H1090" s="30">
        <f t="shared" si="157"/>
        <v>83.6</v>
      </c>
      <c r="I1090" s="30">
        <f t="shared" si="157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83.6</v>
      </c>
      <c r="H1091" s="30">
        <f t="shared" si="157"/>
        <v>83.6</v>
      </c>
      <c r="I1091" s="30">
        <f t="shared" si="157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v>83.6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58">H1098</f>
        <v>5.9</v>
      </c>
      <c r="I1097" s="30">
        <f t="shared" si="158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58"/>
        <v>5.9</v>
      </c>
      <c r="I1098" s="30">
        <f t="shared" si="158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58"/>
        <v>5.9</v>
      </c>
      <c r="I1099" s="30">
        <f t="shared" si="158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58"/>
        <v>5.9</v>
      </c>
      <c r="I1100" s="30">
        <f t="shared" si="158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59"/>
      <c r="I1103" s="59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59"/>
      <c r="I1104" s="59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59"/>
      <c r="I1105" s="59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59"/>
      <c r="I1106" s="59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2869.0000000000005</v>
      </c>
      <c r="H1107" s="30">
        <f t="shared" ref="H1107:I1107" si="159">H1109</f>
        <v>2509.9999999999995</v>
      </c>
      <c r="I1107" s="30">
        <f t="shared" si="159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60">G1110</f>
        <v>2869.0000000000005</v>
      </c>
      <c r="H1109" s="30">
        <f t="shared" si="160"/>
        <v>2509.9999999999995</v>
      </c>
      <c r="I1109" s="30">
        <f t="shared" si="160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60"/>
        <v>2869.0000000000005</v>
      </c>
      <c r="H1110" s="30">
        <f t="shared" si="160"/>
        <v>2509.9999999999995</v>
      </c>
      <c r="I1110" s="30">
        <f t="shared" si="160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2869.0000000000005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2678.7000000000003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2549.6000000000004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2309.6000000000004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</f>
        <v>2309.6000000000004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240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240-50+50</f>
        <v>240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8" si="161">H1119</f>
        <v>40</v>
      </c>
      <c r="I1118" s="30">
        <f t="shared" si="161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ref="H1119:I1119" si="162">H1120</f>
        <v>40</v>
      </c>
      <c r="I1119" s="30">
        <f t="shared" si="162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105.1</v>
      </c>
      <c r="H1121" s="30">
        <f t="shared" ref="H1121:I1121" si="163">H1122</f>
        <v>105.1</v>
      </c>
      <c r="I1121" s="30">
        <f t="shared" si="163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105.1</v>
      </c>
      <c r="H1122" s="30">
        <f t="shared" ref="H1122:I1122" si="164">H1123</f>
        <v>105.1</v>
      </c>
      <c r="I1122" s="30">
        <f t="shared" si="164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v>105.1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1.0999999999999996</v>
      </c>
      <c r="H1124" s="30">
        <f t="shared" ref="H1124:I1124" si="165">H1125</f>
        <v>1.0999999999999996</v>
      </c>
      <c r="I1124" s="30">
        <f t="shared" si="165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1.0999999999999996</v>
      </c>
      <c r="H1125" s="30">
        <f t="shared" ref="H1125:I1125" si="166">H1126</f>
        <v>1.0999999999999996</v>
      </c>
      <c r="I1125" s="30">
        <f t="shared" si="166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</f>
        <v>1.0999999999999996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64</v>
      </c>
      <c r="H1127" s="30">
        <f t="shared" ref="H1127:I1127" si="167">H1128</f>
        <v>21</v>
      </c>
      <c r="I1127" s="30">
        <f t="shared" si="167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64</v>
      </c>
      <c r="H1128" s="30">
        <f t="shared" ref="H1128:I1128" si="168">H1129</f>
        <v>21</v>
      </c>
      <c r="I1128" s="30">
        <f t="shared" si="168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64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</f>
        <v>64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69">H1132</f>
        <v>110</v>
      </c>
      <c r="I1131" s="30">
        <f t="shared" si="169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70">H1133+H1135</f>
        <v>110</v>
      </c>
      <c r="I1132" s="30">
        <f t="shared" si="170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71">H1136</f>
        <v>30</v>
      </c>
      <c r="I1135" s="30">
        <f t="shared" si="171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7" si="172">H1138</f>
        <v>25</v>
      </c>
      <c r="I1137" s="30">
        <f t="shared" si="172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ref="H1138:I1138" si="173">H1139</f>
        <v>25</v>
      </c>
      <c r="I1138" s="30">
        <f t="shared" si="173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ref="H1139:I1139" si="174">H1140</f>
        <v>25</v>
      </c>
      <c r="I1139" s="30">
        <f t="shared" si="174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1" si="175">H1142</f>
        <v>65.5</v>
      </c>
      <c r="I1141" s="30">
        <f t="shared" si="175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ref="H1142:I1142" si="176">H1143</f>
        <v>65.5</v>
      </c>
      <c r="I1142" s="30">
        <f t="shared" si="176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ref="H1143:I1143" si="177">H1144</f>
        <v>65.5</v>
      </c>
      <c r="I1143" s="30">
        <f t="shared" si="177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78">H1146</f>
        <v>0</v>
      </c>
      <c r="I1145" s="30">
        <f t="shared" si="178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78"/>
        <v>0</v>
      </c>
      <c r="I1146" s="30">
        <f t="shared" si="178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78"/>
        <v>0</v>
      </c>
      <c r="I1147" s="30">
        <f t="shared" si="178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59"/>
      <c r="I1155" s="59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59"/>
      <c r="I1156" s="59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59"/>
      <c r="I1157" s="59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59"/>
      <c r="I1158" s="59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79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79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59"/>
      <c r="I1166" s="59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59"/>
      <c r="I1167" s="59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59"/>
      <c r="I1168" s="59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59"/>
      <c r="I1169" s="59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59"/>
      <c r="I1170" s="59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59"/>
      <c r="I1171" s="59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59"/>
      <c r="I1172" s="59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59"/>
      <c r="I1173" s="59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59"/>
      <c r="I1174" s="59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59"/>
      <c r="I1175" s="59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59"/>
      <c r="I1176" s="59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59"/>
      <c r="I1177" s="59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59"/>
      <c r="I1178" s="59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59"/>
      <c r="I1179" s="59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104008.2</v>
      </c>
      <c r="H1187" s="30">
        <f>H13+H43+H57+H1042+H1107+H1180</f>
        <v>79167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3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2020-11-02T06:13:11Z</dcterms:modified>
</cp:coreProperties>
</file>